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65" i="1" l="1"/>
  <c r="AK66" i="1"/>
  <c r="AK67" i="1"/>
  <c r="AK68" i="1"/>
  <c r="AK69" i="1"/>
  <c r="AK70" i="1"/>
  <c r="AK71" i="1"/>
  <c r="AK72" i="1"/>
  <c r="AK73" i="1"/>
  <c r="AL72" i="1" s="1"/>
  <c r="AK74" i="1"/>
  <c r="AL73" i="1" s="1"/>
  <c r="AK75" i="1"/>
  <c r="AL74" i="1" s="1"/>
  <c r="AL75" i="1"/>
  <c r="AN74" i="1" s="1"/>
  <c r="AM75" i="1"/>
  <c r="AO74" i="1" s="1"/>
  <c r="AN75" i="1"/>
  <c r="AP74" i="1" s="1"/>
  <c r="AO75" i="1"/>
  <c r="AQ74" i="1" s="1"/>
  <c r="AP75" i="1"/>
  <c r="AR74" i="1" s="1"/>
  <c r="AQ75" i="1"/>
  <c r="AS74" i="1" s="1"/>
  <c r="AR75" i="1"/>
  <c r="AT74" i="1" s="1"/>
  <c r="AS75" i="1"/>
  <c r="AU74" i="1" s="1"/>
  <c r="AT75" i="1"/>
  <c r="AV74" i="1" s="1"/>
  <c r="AU75" i="1"/>
  <c r="AW74" i="1" s="1"/>
  <c r="AV75" i="1"/>
  <c r="AX74" i="1" s="1"/>
  <c r="AW75" i="1"/>
  <c r="AY74" i="1" s="1"/>
  <c r="AX75" i="1"/>
  <c r="AY75" i="1"/>
  <c r="AB65" i="1"/>
  <c r="AB66" i="1"/>
  <c r="AC65" i="1" s="1"/>
  <c r="AB67" i="1"/>
  <c r="AC66" i="1" s="1"/>
  <c r="AB68" i="1"/>
  <c r="AC67" i="1" s="1"/>
  <c r="AB69" i="1"/>
  <c r="AC68" i="1" s="1"/>
  <c r="AB70" i="1"/>
  <c r="AC69" i="1" s="1"/>
  <c r="AB71" i="1"/>
  <c r="AC70" i="1" s="1"/>
  <c r="AB72" i="1"/>
  <c r="AC71" i="1" s="1"/>
  <c r="AB73" i="1"/>
  <c r="AC72" i="1" s="1"/>
  <c r="AB74" i="1"/>
  <c r="AC73" i="1" s="1"/>
  <c r="AB75" i="1"/>
  <c r="AC74" i="1" s="1"/>
  <c r="AC75" i="1"/>
  <c r="AE74" i="1" s="1"/>
  <c r="AD75" i="1"/>
  <c r="AF74" i="1" s="1"/>
  <c r="AE75" i="1"/>
  <c r="AG74" i="1" s="1"/>
  <c r="AF75" i="1"/>
  <c r="AH74" i="1" s="1"/>
  <c r="AG75" i="1"/>
  <c r="AI74" i="1" s="1"/>
  <c r="AH75" i="1"/>
  <c r="AJ74" i="1" s="1"/>
  <c r="AI75" i="1"/>
  <c r="AJ75" i="1"/>
  <c r="N75" i="1"/>
  <c r="N74" i="1" s="1"/>
  <c r="N73" i="1" s="1"/>
  <c r="N72" i="1" s="1"/>
  <c r="N71" i="1" s="1"/>
  <c r="N70" i="1" s="1"/>
  <c r="N69" i="1" s="1"/>
  <c r="N68" i="1" s="1"/>
  <c r="N67" i="1" s="1"/>
  <c r="N66" i="1" s="1"/>
  <c r="N65" i="1" s="1"/>
  <c r="O75" i="1"/>
  <c r="O74" i="1" s="1"/>
  <c r="O73" i="1" s="1"/>
  <c r="O72" i="1" s="1"/>
  <c r="O71" i="1" s="1"/>
  <c r="O70" i="1" s="1"/>
  <c r="O69" i="1" s="1"/>
  <c r="O68" i="1" s="1"/>
  <c r="O67" i="1" s="1"/>
  <c r="O66" i="1" s="1"/>
  <c r="O65" i="1" s="1"/>
  <c r="P75" i="1"/>
  <c r="P74" i="1" s="1"/>
  <c r="P73" i="1" s="1"/>
  <c r="P72" i="1" s="1"/>
  <c r="P71" i="1" s="1"/>
  <c r="P70" i="1" s="1"/>
  <c r="P69" i="1" s="1"/>
  <c r="P68" i="1" s="1"/>
  <c r="P67" i="1" s="1"/>
  <c r="P66" i="1" s="1"/>
  <c r="P65" i="1" s="1"/>
  <c r="Q75" i="1"/>
  <c r="Q74" i="1" s="1"/>
  <c r="Q73" i="1" s="1"/>
  <c r="Q72" i="1" s="1"/>
  <c r="Q71" i="1" s="1"/>
  <c r="Q70" i="1" s="1"/>
  <c r="Q69" i="1" s="1"/>
  <c r="Q68" i="1" s="1"/>
  <c r="Q67" i="1" s="1"/>
  <c r="Q66" i="1" s="1"/>
  <c r="Q65" i="1" s="1"/>
  <c r="R75" i="1"/>
  <c r="R74" i="1" s="1"/>
  <c r="R73" i="1" s="1"/>
  <c r="R72" i="1" s="1"/>
  <c r="R71" i="1" s="1"/>
  <c r="R70" i="1" s="1"/>
  <c r="R69" i="1" s="1"/>
  <c r="R68" i="1" s="1"/>
  <c r="R67" i="1" s="1"/>
  <c r="R66" i="1" s="1"/>
  <c r="R65" i="1" s="1"/>
  <c r="S75" i="1"/>
  <c r="S74" i="1" s="1"/>
  <c r="S73" i="1" s="1"/>
  <c r="S72" i="1" s="1"/>
  <c r="S71" i="1" s="1"/>
  <c r="S70" i="1" s="1"/>
  <c r="S69" i="1" s="1"/>
  <c r="S68" i="1" s="1"/>
  <c r="S67" i="1" s="1"/>
  <c r="S66" i="1" s="1"/>
  <c r="S65" i="1" s="1"/>
  <c r="T75" i="1"/>
  <c r="T74" i="1" s="1"/>
  <c r="T73" i="1" s="1"/>
  <c r="T72" i="1" s="1"/>
  <c r="T71" i="1" s="1"/>
  <c r="T70" i="1" s="1"/>
  <c r="T69" i="1" s="1"/>
  <c r="T68" i="1" s="1"/>
  <c r="T67" i="1" s="1"/>
  <c r="T66" i="1" s="1"/>
  <c r="T65" i="1" s="1"/>
  <c r="U75" i="1"/>
  <c r="U74" i="1" s="1"/>
  <c r="U73" i="1" s="1"/>
  <c r="U72" i="1" s="1"/>
  <c r="U71" i="1" s="1"/>
  <c r="U70" i="1" s="1"/>
  <c r="U69" i="1" s="1"/>
  <c r="U68" i="1" s="1"/>
  <c r="U67" i="1" s="1"/>
  <c r="U66" i="1" s="1"/>
  <c r="U65" i="1" s="1"/>
  <c r="F75" i="1"/>
  <c r="F74" i="1" s="1"/>
  <c r="F73" i="1" s="1"/>
  <c r="F72" i="1" s="1"/>
  <c r="F71" i="1" s="1"/>
  <c r="F70" i="1" s="1"/>
  <c r="F69" i="1" s="1"/>
  <c r="F68" i="1" s="1"/>
  <c r="F67" i="1" s="1"/>
  <c r="F66" i="1" s="1"/>
  <c r="F65" i="1" s="1"/>
  <c r="G75" i="1"/>
  <c r="G74" i="1" s="1"/>
  <c r="G73" i="1" s="1"/>
  <c r="G72" i="1" s="1"/>
  <c r="G71" i="1" s="1"/>
  <c r="G70" i="1" s="1"/>
  <c r="G69" i="1" s="1"/>
  <c r="G68" i="1" s="1"/>
  <c r="G67" i="1" s="1"/>
  <c r="G66" i="1" s="1"/>
  <c r="G65" i="1" s="1"/>
  <c r="G64" i="1" s="1"/>
  <c r="H75" i="1"/>
  <c r="H74" i="1" s="1"/>
  <c r="H73" i="1" s="1"/>
  <c r="H72" i="1" s="1"/>
  <c r="H71" i="1" s="1"/>
  <c r="H70" i="1" s="1"/>
  <c r="H69" i="1" s="1"/>
  <c r="H68" i="1" s="1"/>
  <c r="H67" i="1" s="1"/>
  <c r="H66" i="1" s="1"/>
  <c r="H65" i="1" s="1"/>
  <c r="I75" i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J75" i="1"/>
  <c r="J74" i="1" s="1"/>
  <c r="J73" i="1" s="1"/>
  <c r="J72" i="1" s="1"/>
  <c r="J71" i="1" s="1"/>
  <c r="J70" i="1" s="1"/>
  <c r="J69" i="1" s="1"/>
  <c r="J68" i="1" s="1"/>
  <c r="J67" i="1" s="1"/>
  <c r="J66" i="1" s="1"/>
  <c r="J65" i="1" s="1"/>
  <c r="K75" i="1"/>
  <c r="K74" i="1" s="1"/>
  <c r="K73" i="1" s="1"/>
  <c r="K72" i="1" s="1"/>
  <c r="K71" i="1" s="1"/>
  <c r="K70" i="1" s="1"/>
  <c r="K69" i="1" s="1"/>
  <c r="K68" i="1" s="1"/>
  <c r="K67" i="1" s="1"/>
  <c r="K66" i="1" s="1"/>
  <c r="K65" i="1" s="1"/>
  <c r="L75" i="1"/>
  <c r="L74" i="1" s="1"/>
  <c r="L73" i="1" s="1"/>
  <c r="L72" i="1" s="1"/>
  <c r="L71" i="1" s="1"/>
  <c r="L70" i="1" s="1"/>
  <c r="L69" i="1" s="1"/>
  <c r="L68" i="1" s="1"/>
  <c r="L67" i="1" s="1"/>
  <c r="L66" i="1" s="1"/>
  <c r="L65" i="1" s="1"/>
  <c r="M75" i="1"/>
  <c r="M74" i="1" s="1"/>
  <c r="M73" i="1" s="1"/>
  <c r="M72" i="1" s="1"/>
  <c r="M71" i="1" s="1"/>
  <c r="M70" i="1" s="1"/>
  <c r="M69" i="1" s="1"/>
  <c r="M68" i="1" s="1"/>
  <c r="M67" i="1" s="1"/>
  <c r="M66" i="1" s="1"/>
  <c r="M65" i="1" s="1"/>
  <c r="Z62" i="1"/>
  <c r="Z61" i="1" s="1"/>
  <c r="Z60" i="1" s="1"/>
  <c r="Z59" i="1" s="1"/>
  <c r="Z58" i="1" s="1"/>
  <c r="Z57" i="1" s="1"/>
  <c r="Z29" i="1" s="1"/>
  <c r="AA62" i="1"/>
  <c r="AA61" i="1" s="1"/>
  <c r="AA60" i="1" s="1"/>
  <c r="AA59" i="1" s="1"/>
  <c r="AA58" i="1" s="1"/>
  <c r="AA57" i="1" s="1"/>
  <c r="AA29" i="1" s="1"/>
  <c r="H64" i="1"/>
  <c r="H62" i="1" s="1"/>
  <c r="H61" i="1" s="1"/>
  <c r="H60" i="1" s="1"/>
  <c r="H59" i="1" s="1"/>
  <c r="H58" i="1" s="1"/>
  <c r="H57" i="1" s="1"/>
  <c r="H29" i="1" s="1"/>
  <c r="I64" i="1"/>
  <c r="I62" i="1" s="1"/>
  <c r="I61" i="1" s="1"/>
  <c r="I60" i="1" s="1"/>
  <c r="I59" i="1" s="1"/>
  <c r="I58" i="1" s="1"/>
  <c r="I57" i="1" s="1"/>
  <c r="I29" i="1" s="1"/>
  <c r="J64" i="1"/>
  <c r="J62" i="1" s="1"/>
  <c r="J61" i="1" s="1"/>
  <c r="J60" i="1" s="1"/>
  <c r="J59" i="1" s="1"/>
  <c r="J58" i="1" s="1"/>
  <c r="J57" i="1" s="1"/>
  <c r="J29" i="1" s="1"/>
  <c r="K64" i="1"/>
  <c r="K62" i="1" s="1"/>
  <c r="K61" i="1" s="1"/>
  <c r="K60" i="1" s="1"/>
  <c r="K59" i="1" s="1"/>
  <c r="K58" i="1" s="1"/>
  <c r="K57" i="1" s="1"/>
  <c r="K29" i="1" s="1"/>
  <c r="L64" i="1"/>
  <c r="M64" i="1"/>
  <c r="N64" i="1"/>
  <c r="N62" i="1" s="1"/>
  <c r="N61" i="1" s="1"/>
  <c r="N60" i="1" s="1"/>
  <c r="N59" i="1" s="1"/>
  <c r="N58" i="1" s="1"/>
  <c r="N57" i="1" s="1"/>
  <c r="N29" i="1" s="1"/>
  <c r="O64" i="1"/>
  <c r="O62" i="1" s="1"/>
  <c r="O61" i="1" s="1"/>
  <c r="O60" i="1" s="1"/>
  <c r="O59" i="1" s="1"/>
  <c r="O58" i="1" s="1"/>
  <c r="O57" i="1" s="1"/>
  <c r="O29" i="1" s="1"/>
  <c r="P64" i="1"/>
  <c r="P62" i="1" s="1"/>
  <c r="P61" i="1" s="1"/>
  <c r="P60" i="1" s="1"/>
  <c r="P59" i="1" s="1"/>
  <c r="P58" i="1" s="1"/>
  <c r="P57" i="1" s="1"/>
  <c r="P29" i="1" s="1"/>
  <c r="Q64" i="1"/>
  <c r="Q62" i="1" s="1"/>
  <c r="Q61" i="1" s="1"/>
  <c r="Q60" i="1" s="1"/>
  <c r="Q59" i="1" s="1"/>
  <c r="Q58" i="1" s="1"/>
  <c r="Q57" i="1" s="1"/>
  <c r="Q29" i="1" s="1"/>
  <c r="R64" i="1"/>
  <c r="R62" i="1" s="1"/>
  <c r="R61" i="1" s="1"/>
  <c r="R60" i="1" s="1"/>
  <c r="R59" i="1" s="1"/>
  <c r="R58" i="1" s="1"/>
  <c r="R57" i="1" s="1"/>
  <c r="R29" i="1" s="1"/>
  <c r="S64" i="1"/>
  <c r="S62" i="1" s="1"/>
  <c r="S61" i="1" s="1"/>
  <c r="S60" i="1" s="1"/>
  <c r="S59" i="1" s="1"/>
  <c r="S58" i="1" s="1"/>
  <c r="S57" i="1" s="1"/>
  <c r="S29" i="1" s="1"/>
  <c r="T64" i="1"/>
  <c r="T62" i="1" s="1"/>
  <c r="T61" i="1" s="1"/>
  <c r="T60" i="1" s="1"/>
  <c r="T59" i="1" s="1"/>
  <c r="T58" i="1" s="1"/>
  <c r="T57" i="1" s="1"/>
  <c r="T29" i="1" s="1"/>
  <c r="U64" i="1"/>
  <c r="U62" i="1" s="1"/>
  <c r="U61" i="1" s="1"/>
  <c r="U60" i="1" s="1"/>
  <c r="U59" i="1" s="1"/>
  <c r="U58" i="1" s="1"/>
  <c r="U57" i="1" s="1"/>
  <c r="U29" i="1" s="1"/>
  <c r="V64" i="1"/>
  <c r="V62" i="1" s="1"/>
  <c r="V61" i="1" s="1"/>
  <c r="V60" i="1" s="1"/>
  <c r="V59" i="1" s="1"/>
  <c r="V58" i="1" s="1"/>
  <c r="V57" i="1" s="1"/>
  <c r="V29" i="1" s="1"/>
  <c r="W64" i="1"/>
  <c r="W62" i="1" s="1"/>
  <c r="W61" i="1" s="1"/>
  <c r="W60" i="1" s="1"/>
  <c r="W59" i="1" s="1"/>
  <c r="W58" i="1" s="1"/>
  <c r="W57" i="1" s="1"/>
  <c r="W29" i="1" s="1"/>
  <c r="X64" i="1"/>
  <c r="X62" i="1" s="1"/>
  <c r="X61" i="1" s="1"/>
  <c r="X60" i="1" s="1"/>
  <c r="X59" i="1" s="1"/>
  <c r="X58" i="1" s="1"/>
  <c r="X57" i="1" s="1"/>
  <c r="X29" i="1" s="1"/>
  <c r="Y64" i="1"/>
  <c r="Y62" i="1" s="1"/>
  <c r="Y61" i="1" s="1"/>
  <c r="Y60" i="1" s="1"/>
  <c r="Y59" i="1" s="1"/>
  <c r="Y58" i="1" s="1"/>
  <c r="Y57" i="1" s="1"/>
  <c r="Y29" i="1" s="1"/>
  <c r="F64" i="1"/>
  <c r="G57" i="1"/>
  <c r="G29" i="1" s="1"/>
  <c r="L57" i="1"/>
  <c r="L29" i="1" s="1"/>
  <c r="M57" i="1"/>
  <c r="M29" i="1" s="1"/>
  <c r="G58" i="1"/>
  <c r="L58" i="1"/>
  <c r="M58" i="1"/>
  <c r="F58" i="1"/>
  <c r="AB64" i="1"/>
  <c r="AB62" i="1" s="1"/>
  <c r="AB61" i="1" s="1"/>
  <c r="AB60" i="1" s="1"/>
  <c r="AB59" i="1" s="1"/>
  <c r="AB58" i="1" s="1"/>
  <c r="AB57" i="1" s="1"/>
  <c r="AB29" i="1" s="1"/>
  <c r="AC64" i="1"/>
  <c r="AC62" i="1" s="1"/>
  <c r="AC61" i="1" s="1"/>
  <c r="AC60" i="1" s="1"/>
  <c r="AC59" i="1" s="1"/>
  <c r="AC58" i="1" s="1"/>
  <c r="AC57" i="1" s="1"/>
  <c r="AC29" i="1" s="1"/>
  <c r="AD64" i="1"/>
  <c r="AY73" i="1" l="1"/>
  <c r="AX73" i="1"/>
  <c r="AW73" i="1"/>
  <c r="AY72" i="1" s="1"/>
  <c r="AV73" i="1"/>
  <c r="AX72" i="1" s="1"/>
  <c r="AU73" i="1"/>
  <c r="AW72" i="1" s="1"/>
  <c r="AY71" i="1" s="1"/>
  <c r="AT73" i="1"/>
  <c r="AV72" i="1" s="1"/>
  <c r="AX71" i="1" s="1"/>
  <c r="AS73" i="1"/>
  <c r="AU72" i="1" s="1"/>
  <c r="AW71" i="1" s="1"/>
  <c r="AY70" i="1" s="1"/>
  <c r="AR73" i="1"/>
  <c r="AT72" i="1" s="1"/>
  <c r="AV71" i="1" s="1"/>
  <c r="AX70" i="1" s="1"/>
  <c r="AQ73" i="1"/>
  <c r="AS72" i="1" s="1"/>
  <c r="AU71" i="1" s="1"/>
  <c r="AW70" i="1" s="1"/>
  <c r="AY69" i="1" s="1"/>
  <c r="AP73" i="1"/>
  <c r="AR72" i="1" s="1"/>
  <c r="AT71" i="1" s="1"/>
  <c r="AV70" i="1" s="1"/>
  <c r="AX69" i="1" s="1"/>
  <c r="AM74" i="1"/>
  <c r="AO73" i="1" s="1"/>
  <c r="AQ72" i="1" s="1"/>
  <c r="AS71" i="1" s="1"/>
  <c r="AU70" i="1" s="1"/>
  <c r="AW69" i="1" s="1"/>
  <c r="AY68" i="1" s="1"/>
  <c r="AM73" i="1"/>
  <c r="AM72" i="1"/>
  <c r="AL71" i="1"/>
  <c r="AM71" i="1"/>
  <c r="AL70" i="1"/>
  <c r="AL69" i="1"/>
  <c r="AL68" i="1"/>
  <c r="AL67" i="1"/>
  <c r="AL66" i="1"/>
  <c r="AL65" i="1"/>
  <c r="AM70" i="1"/>
  <c r="AM69" i="1"/>
  <c r="AM68" i="1"/>
  <c r="AM67" i="1"/>
  <c r="AM66" i="1"/>
  <c r="AM65" i="1"/>
  <c r="AJ73" i="1"/>
  <c r="AI73" i="1"/>
  <c r="AH73" i="1"/>
  <c r="AJ72" i="1" s="1"/>
  <c r="AG73" i="1"/>
  <c r="AI72" i="1" s="1"/>
  <c r="AD74" i="1"/>
  <c r="AF73" i="1" s="1"/>
  <c r="AH72" i="1" s="1"/>
  <c r="AJ71" i="1" s="1"/>
  <c r="AD73" i="1"/>
  <c r="AD72" i="1"/>
  <c r="AD71" i="1"/>
  <c r="AD70" i="1"/>
  <c r="AD69" i="1"/>
  <c r="AD68" i="1"/>
  <c r="AD67" i="1"/>
  <c r="AD66" i="1"/>
  <c r="AD65" i="1"/>
  <c r="AM64" i="1" l="1"/>
  <c r="AM62" i="1" s="1"/>
  <c r="AM61" i="1" s="1"/>
  <c r="AM60" i="1" s="1"/>
  <c r="AM59" i="1" s="1"/>
  <c r="AM58" i="1" s="1"/>
  <c r="AM57" i="1" s="1"/>
  <c r="AM29" i="1" s="1"/>
  <c r="AN64" i="1"/>
  <c r="AN65" i="1"/>
  <c r="AN66" i="1"/>
  <c r="AN67" i="1"/>
  <c r="AN68" i="1"/>
  <c r="AN69" i="1"/>
  <c r="AN70" i="1"/>
  <c r="AN71" i="1"/>
  <c r="AN72" i="1"/>
  <c r="AN73" i="1"/>
  <c r="AP72" i="1" s="1"/>
  <c r="AR71" i="1" s="1"/>
  <c r="AT70" i="1" s="1"/>
  <c r="AV69" i="1" s="1"/>
  <c r="AX68" i="1" s="1"/>
  <c r="AE64" i="1"/>
  <c r="AE65" i="1"/>
  <c r="AE66" i="1"/>
  <c r="AE67" i="1"/>
  <c r="AE68" i="1"/>
  <c r="AE69" i="1"/>
  <c r="AE70" i="1"/>
  <c r="AE71" i="1"/>
  <c r="AE72" i="1"/>
  <c r="AE73" i="1"/>
  <c r="AG72" i="1" s="1"/>
  <c r="AI71" i="1" s="1"/>
  <c r="AD62" i="1"/>
  <c r="AD61" i="1" s="1"/>
  <c r="AD60" i="1" s="1"/>
  <c r="AD59" i="1" s="1"/>
  <c r="AD58" i="1" s="1"/>
  <c r="AD57" i="1" s="1"/>
  <c r="AD29" i="1" s="1"/>
  <c r="AO72" i="1" l="1"/>
  <c r="AQ71" i="1" s="1"/>
  <c r="AS70" i="1" s="1"/>
  <c r="AU69" i="1" s="1"/>
  <c r="AW68" i="1" s="1"/>
  <c r="AY67" i="1" s="1"/>
  <c r="AO71" i="1"/>
  <c r="AO70" i="1"/>
  <c r="AN62" i="1"/>
  <c r="AN61" i="1" s="1"/>
  <c r="AN60" i="1" s="1"/>
  <c r="AN59" i="1" s="1"/>
  <c r="AN58" i="1" s="1"/>
  <c r="AN57" i="1" s="1"/>
  <c r="AN29" i="1" s="1"/>
  <c r="AO69" i="1"/>
  <c r="AO68" i="1"/>
  <c r="AO67" i="1"/>
  <c r="AO66" i="1"/>
  <c r="AO65" i="1"/>
  <c r="AO64" i="1"/>
  <c r="AO62" i="1" s="1"/>
  <c r="AO61" i="1" s="1"/>
  <c r="AO60" i="1" s="1"/>
  <c r="AO59" i="1" s="1"/>
  <c r="AO58" i="1" s="1"/>
  <c r="AO57" i="1" s="1"/>
  <c r="AO29" i="1" s="1"/>
  <c r="AF72" i="1"/>
  <c r="AH71" i="1" s="1"/>
  <c r="AJ70" i="1" s="1"/>
  <c r="AF71" i="1"/>
  <c r="AF70" i="1"/>
  <c r="AF69" i="1"/>
  <c r="AF68" i="1"/>
  <c r="AF67" i="1"/>
  <c r="AF66" i="1"/>
  <c r="AF65" i="1"/>
  <c r="AF64" i="1"/>
  <c r="AF62" i="1" s="1"/>
  <c r="AF61" i="1" s="1"/>
  <c r="AF60" i="1" s="1"/>
  <c r="AF59" i="1" s="1"/>
  <c r="AF58" i="1" s="1"/>
  <c r="AF57" i="1" s="1"/>
  <c r="AF29" i="1" s="1"/>
  <c r="AE62" i="1"/>
  <c r="AE61" i="1" s="1"/>
  <c r="AE60" i="1" s="1"/>
  <c r="AE59" i="1" s="1"/>
  <c r="AE58" i="1" s="1"/>
  <c r="AE57" i="1" s="1"/>
  <c r="AE29" i="1" s="1"/>
  <c r="AP64" i="1" l="1"/>
  <c r="AP65" i="1"/>
  <c r="AP66" i="1"/>
  <c r="AP67" i="1"/>
  <c r="AP68" i="1"/>
  <c r="AP69" i="1"/>
  <c r="AP70" i="1"/>
  <c r="AP71" i="1"/>
  <c r="AR70" i="1" s="1"/>
  <c r="AT69" i="1" s="1"/>
  <c r="AV68" i="1" s="1"/>
  <c r="AX67" i="1" s="1"/>
  <c r="AG64" i="1"/>
  <c r="AG65" i="1"/>
  <c r="AG66" i="1"/>
  <c r="AG67" i="1"/>
  <c r="AG68" i="1"/>
  <c r="AG69" i="1"/>
  <c r="AG70" i="1"/>
  <c r="AG71" i="1"/>
  <c r="AI70" i="1" s="1"/>
  <c r="AQ70" i="1" l="1"/>
  <c r="AS69" i="1" s="1"/>
  <c r="AU68" i="1" s="1"/>
  <c r="AW67" i="1" s="1"/>
  <c r="AY66" i="1" s="1"/>
  <c r="AQ69" i="1"/>
  <c r="AP62" i="1"/>
  <c r="AP61" i="1" s="1"/>
  <c r="AP60" i="1" s="1"/>
  <c r="AP59" i="1" s="1"/>
  <c r="AP58" i="1" s="1"/>
  <c r="AP57" i="1" s="1"/>
  <c r="AP29" i="1" s="1"/>
  <c r="AQ68" i="1"/>
  <c r="AQ67" i="1"/>
  <c r="AQ66" i="1"/>
  <c r="AQ65" i="1"/>
  <c r="AQ64" i="1"/>
  <c r="AQ62" i="1" s="1"/>
  <c r="AQ61" i="1" s="1"/>
  <c r="AQ60" i="1" s="1"/>
  <c r="AQ59" i="1" s="1"/>
  <c r="AQ58" i="1" s="1"/>
  <c r="AQ57" i="1" s="1"/>
  <c r="AQ29" i="1" s="1"/>
  <c r="AG62" i="1"/>
  <c r="AG61" i="1" s="1"/>
  <c r="AG60" i="1" s="1"/>
  <c r="AG59" i="1" s="1"/>
  <c r="AG58" i="1" s="1"/>
  <c r="AG57" i="1" s="1"/>
  <c r="AG29" i="1" s="1"/>
  <c r="AH70" i="1"/>
  <c r="AJ69" i="1" s="1"/>
  <c r="AH69" i="1"/>
  <c r="AH68" i="1"/>
  <c r="AH67" i="1"/>
  <c r="AH66" i="1"/>
  <c r="AH65" i="1"/>
  <c r="AH64" i="1"/>
  <c r="AH62" i="1" s="1"/>
  <c r="AH61" i="1" s="1"/>
  <c r="AH60" i="1" s="1"/>
  <c r="AH59" i="1" s="1"/>
  <c r="AH58" i="1" s="1"/>
  <c r="AH57" i="1" s="1"/>
  <c r="AH29" i="1" s="1"/>
  <c r="AR64" i="1" l="1"/>
  <c r="AR65" i="1"/>
  <c r="AR66" i="1"/>
  <c r="AR67" i="1"/>
  <c r="AR68" i="1"/>
  <c r="AR69" i="1"/>
  <c r="AT68" i="1" s="1"/>
  <c r="AV67" i="1" s="1"/>
  <c r="AX66" i="1" s="1"/>
  <c r="AI64" i="1"/>
  <c r="AI65" i="1"/>
  <c r="AI66" i="1"/>
  <c r="AJ65" i="1" s="1"/>
  <c r="AI67" i="1"/>
  <c r="AJ66" i="1" s="1"/>
  <c r="AI68" i="1"/>
  <c r="AJ67" i="1" s="1"/>
  <c r="AI69" i="1"/>
  <c r="AJ68" i="1" s="1"/>
  <c r="AS68" i="1" l="1"/>
  <c r="AU67" i="1" s="1"/>
  <c r="AW66" i="1" s="1"/>
  <c r="AY65" i="1" s="1"/>
  <c r="AR62" i="1"/>
  <c r="AR61" i="1" s="1"/>
  <c r="AR60" i="1" s="1"/>
  <c r="AR59" i="1" s="1"/>
  <c r="AR58" i="1" s="1"/>
  <c r="AR57" i="1" s="1"/>
  <c r="AR29" i="1" s="1"/>
  <c r="AS67" i="1"/>
  <c r="AS66" i="1"/>
  <c r="AS65" i="1"/>
  <c r="AS64" i="1"/>
  <c r="AS62" i="1" s="1"/>
  <c r="AS61" i="1" s="1"/>
  <c r="AS60" i="1" s="1"/>
  <c r="AS59" i="1" s="1"/>
  <c r="AS58" i="1" s="1"/>
  <c r="AS57" i="1" s="1"/>
  <c r="AS29" i="1" s="1"/>
  <c r="AL64" i="1"/>
  <c r="AL62" i="1" s="1"/>
  <c r="AL61" i="1" s="1"/>
  <c r="AL60" i="1" s="1"/>
  <c r="AL59" i="1" s="1"/>
  <c r="AL58" i="1" s="1"/>
  <c r="AL57" i="1" s="1"/>
  <c r="AL29" i="1" s="1"/>
  <c r="AK64" i="1"/>
  <c r="AK62" i="1" s="1"/>
  <c r="AK61" i="1" s="1"/>
  <c r="AK60" i="1" s="1"/>
  <c r="AK59" i="1" s="1"/>
  <c r="AK58" i="1" s="1"/>
  <c r="AK57" i="1" s="1"/>
  <c r="AK29" i="1" s="1"/>
  <c r="AI62" i="1"/>
  <c r="AI61" i="1" s="1"/>
  <c r="AI60" i="1" s="1"/>
  <c r="AI59" i="1" s="1"/>
  <c r="AI58" i="1" s="1"/>
  <c r="AI57" i="1" s="1"/>
  <c r="AI29" i="1" s="1"/>
  <c r="AJ64" i="1"/>
  <c r="AJ62" i="1" s="1"/>
  <c r="AJ61" i="1" s="1"/>
  <c r="AJ60" i="1" s="1"/>
  <c r="AJ59" i="1" s="1"/>
  <c r="AJ58" i="1" s="1"/>
  <c r="AJ57" i="1" s="1"/>
  <c r="AJ29" i="1" s="1"/>
  <c r="AT64" i="1" l="1"/>
  <c r="AT65" i="1"/>
  <c r="AT66" i="1"/>
  <c r="AT67" i="1"/>
  <c r="AV66" i="1" s="1"/>
  <c r="AX65" i="1" s="1"/>
  <c r="AT62" i="1" l="1"/>
  <c r="AT61" i="1" s="1"/>
  <c r="AT60" i="1" s="1"/>
  <c r="AT59" i="1" s="1"/>
  <c r="AT58" i="1" s="1"/>
  <c r="AT57" i="1" s="1"/>
  <c r="AT29" i="1" s="1"/>
  <c r="AU66" i="1"/>
  <c r="AW65" i="1" s="1"/>
  <c r="AY64" i="1" s="1"/>
  <c r="AY62" i="1" s="1"/>
  <c r="AY61" i="1" s="1"/>
  <c r="AY60" i="1" s="1"/>
  <c r="AY59" i="1" s="1"/>
  <c r="AY58" i="1" s="1"/>
  <c r="AY57" i="1" s="1"/>
  <c r="AY29" i="1" s="1"/>
  <c r="AU65" i="1"/>
  <c r="AU64" i="1"/>
  <c r="AU62" i="1" s="1"/>
  <c r="AU61" i="1" s="1"/>
  <c r="AU60" i="1" s="1"/>
  <c r="AU59" i="1" s="1"/>
  <c r="AU58" i="1" s="1"/>
  <c r="AU57" i="1" s="1"/>
  <c r="AU29" i="1" s="1"/>
  <c r="AV64" i="1" l="1"/>
  <c r="AV65" i="1"/>
  <c r="AX64" i="1" s="1"/>
  <c r="AX62" i="1" s="1"/>
  <c r="AX61" i="1" s="1"/>
  <c r="AX60" i="1" s="1"/>
  <c r="AX59" i="1" s="1"/>
  <c r="AX58" i="1" s="1"/>
  <c r="AX57" i="1" s="1"/>
  <c r="AX29" i="1" s="1"/>
  <c r="AV62" i="1" l="1"/>
  <c r="AV61" i="1" s="1"/>
  <c r="AV60" i="1" s="1"/>
  <c r="AV59" i="1" s="1"/>
  <c r="AV58" i="1" s="1"/>
  <c r="AV57" i="1" s="1"/>
  <c r="AV29" i="1" s="1"/>
  <c r="AW64" i="1"/>
  <c r="AW62" i="1" s="1"/>
  <c r="AW61" i="1" s="1"/>
  <c r="AW60" i="1" s="1"/>
  <c r="AW59" i="1" s="1"/>
  <c r="AW58" i="1" s="1"/>
  <c r="AW57" i="1" s="1"/>
  <c r="AW29" i="1" s="1"/>
  <c r="E57" i="1" l="1"/>
  <c r="F57" i="1"/>
  <c r="D57" i="1"/>
  <c r="AD88" i="1" l="1"/>
  <c r="AE88" i="1"/>
  <c r="AY120" i="1" l="1"/>
  <c r="AX120" i="1"/>
  <c r="AX26" i="1" s="1"/>
  <c r="AW120" i="1"/>
  <c r="AW26" i="1" s="1"/>
  <c r="AV120" i="1"/>
  <c r="AV26" i="1" s="1"/>
  <c r="AU120" i="1"/>
  <c r="AU26" i="1" s="1"/>
  <c r="AT120" i="1"/>
  <c r="AT26" i="1" s="1"/>
  <c r="AS120" i="1"/>
  <c r="AS26" i="1" s="1"/>
  <c r="AR120" i="1"/>
  <c r="AR26" i="1" s="1"/>
  <c r="AQ120" i="1"/>
  <c r="AQ26" i="1" s="1"/>
  <c r="AP120" i="1"/>
  <c r="AP26" i="1" s="1"/>
  <c r="AO120" i="1"/>
  <c r="AO26" i="1" s="1"/>
  <c r="AN120" i="1"/>
  <c r="AN26" i="1" s="1"/>
  <c r="AM120" i="1"/>
  <c r="AL120" i="1"/>
  <c r="AL26" i="1" s="1"/>
  <c r="AK120" i="1"/>
  <c r="AK26" i="1" s="1"/>
  <c r="AJ120" i="1"/>
  <c r="AJ26" i="1" s="1"/>
  <c r="AI120" i="1"/>
  <c r="AI26" i="1" s="1"/>
  <c r="AH120" i="1"/>
  <c r="AH26" i="1" s="1"/>
  <c r="AG120" i="1"/>
  <c r="AG26" i="1" s="1"/>
  <c r="AF120" i="1"/>
  <c r="AF26" i="1" s="1"/>
  <c r="AE120" i="1"/>
  <c r="AE26" i="1" s="1"/>
  <c r="AD120" i="1"/>
  <c r="AD26" i="1" s="1"/>
  <c r="AC120" i="1"/>
  <c r="AC26" i="1" s="1"/>
  <c r="AB120" i="1"/>
  <c r="AB26" i="1" s="1"/>
  <c r="AA120" i="1"/>
  <c r="AA26" i="1" s="1"/>
  <c r="Z120" i="1"/>
  <c r="Z26" i="1" s="1"/>
  <c r="Y120" i="1"/>
  <c r="Y26" i="1" s="1"/>
  <c r="X120" i="1"/>
  <c r="X26" i="1" s="1"/>
  <c r="W120" i="1"/>
  <c r="V120" i="1"/>
  <c r="V26" i="1" s="1"/>
  <c r="U120" i="1"/>
  <c r="U26" i="1" s="1"/>
  <c r="T120" i="1"/>
  <c r="T26" i="1" s="1"/>
  <c r="S120" i="1"/>
  <c r="R120" i="1"/>
  <c r="R26" i="1" s="1"/>
  <c r="Q120" i="1"/>
  <c r="Q26" i="1" s="1"/>
  <c r="P120" i="1"/>
  <c r="P26" i="1" s="1"/>
  <c r="O120" i="1"/>
  <c r="O26" i="1" s="1"/>
  <c r="N120" i="1"/>
  <c r="N26" i="1" s="1"/>
  <c r="M120" i="1"/>
  <c r="M26" i="1" s="1"/>
  <c r="L120" i="1"/>
  <c r="L26" i="1" s="1"/>
  <c r="K120" i="1"/>
  <c r="J120" i="1"/>
  <c r="J26" i="1" s="1"/>
  <c r="I120" i="1"/>
  <c r="I26" i="1" s="1"/>
  <c r="H120" i="1"/>
  <c r="H26" i="1" s="1"/>
  <c r="G120" i="1"/>
  <c r="G26" i="1" s="1"/>
  <c r="F120" i="1"/>
  <c r="F26" i="1" s="1"/>
  <c r="E120" i="1"/>
  <c r="E26" i="1" s="1"/>
  <c r="D120" i="1"/>
  <c r="D26" i="1" s="1"/>
  <c r="AY116" i="1"/>
  <c r="AY24" i="1" s="1"/>
  <c r="AX116" i="1"/>
  <c r="AX24" i="1" s="1"/>
  <c r="AW116" i="1"/>
  <c r="AW24" i="1" s="1"/>
  <c r="AV116" i="1"/>
  <c r="AV24" i="1" s="1"/>
  <c r="AU116" i="1"/>
  <c r="AU24" i="1" s="1"/>
  <c r="AT116" i="1"/>
  <c r="AT24" i="1" s="1"/>
  <c r="AS116" i="1"/>
  <c r="AS24" i="1" s="1"/>
  <c r="AR116" i="1"/>
  <c r="AR24" i="1" s="1"/>
  <c r="AQ116" i="1"/>
  <c r="AP116" i="1"/>
  <c r="AP24" i="1" s="1"/>
  <c r="AO116" i="1"/>
  <c r="AO24" i="1" s="1"/>
  <c r="AN116" i="1"/>
  <c r="AN24" i="1" s="1"/>
  <c r="AM116" i="1"/>
  <c r="AM24" i="1" s="1"/>
  <c r="AL116" i="1"/>
  <c r="AL24" i="1" s="1"/>
  <c r="AK116" i="1"/>
  <c r="AK24" i="1" s="1"/>
  <c r="AJ116" i="1"/>
  <c r="AJ24" i="1" s="1"/>
  <c r="AI116" i="1"/>
  <c r="AI24" i="1" s="1"/>
  <c r="AH116" i="1"/>
  <c r="AH24" i="1" s="1"/>
  <c r="AG116" i="1"/>
  <c r="AG24" i="1" s="1"/>
  <c r="AF116" i="1"/>
  <c r="AF24" i="1" s="1"/>
  <c r="AE116" i="1"/>
  <c r="AD116" i="1"/>
  <c r="AD24" i="1" s="1"/>
  <c r="AC116" i="1"/>
  <c r="AC24" i="1" s="1"/>
  <c r="AB116" i="1"/>
  <c r="AB24" i="1" s="1"/>
  <c r="AA116" i="1"/>
  <c r="AA24" i="1" s="1"/>
  <c r="Z116" i="1"/>
  <c r="Z24" i="1" s="1"/>
  <c r="Y116" i="1"/>
  <c r="Y24" i="1" s="1"/>
  <c r="X116" i="1"/>
  <c r="X24" i="1" s="1"/>
  <c r="W116" i="1"/>
  <c r="V116" i="1"/>
  <c r="U116" i="1"/>
  <c r="U24" i="1" s="1"/>
  <c r="T116" i="1"/>
  <c r="T24" i="1" s="1"/>
  <c r="S116" i="1"/>
  <c r="S24" i="1" s="1"/>
  <c r="R116" i="1"/>
  <c r="R24" i="1" s="1"/>
  <c r="Q116" i="1"/>
  <c r="Q24" i="1" s="1"/>
  <c r="P116" i="1"/>
  <c r="P24" i="1" s="1"/>
  <c r="O116" i="1"/>
  <c r="N116" i="1"/>
  <c r="N24" i="1" s="1"/>
  <c r="M116" i="1"/>
  <c r="M24" i="1" s="1"/>
  <c r="L116" i="1"/>
  <c r="L24" i="1" s="1"/>
  <c r="K116" i="1"/>
  <c r="K24" i="1" s="1"/>
  <c r="J116" i="1"/>
  <c r="J24" i="1" s="1"/>
  <c r="I116" i="1"/>
  <c r="I24" i="1" s="1"/>
  <c r="H116" i="1"/>
  <c r="H24" i="1" s="1"/>
  <c r="G116" i="1"/>
  <c r="F116" i="1"/>
  <c r="F24" i="1" s="1"/>
  <c r="E116" i="1"/>
  <c r="E24" i="1" s="1"/>
  <c r="D116" i="1"/>
  <c r="D24" i="1" s="1"/>
  <c r="AY111" i="1"/>
  <c r="AX111" i="1"/>
  <c r="AX23" i="1" s="1"/>
  <c r="AW111" i="1"/>
  <c r="AW23" i="1" s="1"/>
  <c r="AV111" i="1"/>
  <c r="AV23" i="1" s="1"/>
  <c r="AU111" i="1"/>
  <c r="AU23" i="1" s="1"/>
  <c r="AT111" i="1"/>
  <c r="AT23" i="1" s="1"/>
  <c r="AS111" i="1"/>
  <c r="AS23" i="1" s="1"/>
  <c r="AR111" i="1"/>
  <c r="AR23" i="1" s="1"/>
  <c r="AQ111" i="1"/>
  <c r="AQ23" i="1" s="1"/>
  <c r="AP111" i="1"/>
  <c r="AP23" i="1" s="1"/>
  <c r="AO111" i="1"/>
  <c r="AO23" i="1" s="1"/>
  <c r="AN111" i="1"/>
  <c r="AN23" i="1" s="1"/>
  <c r="AM111" i="1"/>
  <c r="AL111" i="1"/>
  <c r="AL23" i="1" s="1"/>
  <c r="AK111" i="1"/>
  <c r="AK23" i="1" s="1"/>
  <c r="AJ111" i="1"/>
  <c r="AJ23" i="1" s="1"/>
  <c r="AI111" i="1"/>
  <c r="AI23" i="1" s="1"/>
  <c r="AH111" i="1"/>
  <c r="AH23" i="1" s="1"/>
  <c r="AG111" i="1"/>
  <c r="AG23" i="1" s="1"/>
  <c r="AF111" i="1"/>
  <c r="AF23" i="1" s="1"/>
  <c r="AE111" i="1"/>
  <c r="AE23" i="1" s="1"/>
  <c r="AD111" i="1"/>
  <c r="AD23" i="1" s="1"/>
  <c r="AC111" i="1"/>
  <c r="AC23" i="1" s="1"/>
  <c r="AB111" i="1"/>
  <c r="AB23" i="1" s="1"/>
  <c r="AA111" i="1"/>
  <c r="Z111" i="1"/>
  <c r="Z23" i="1" s="1"/>
  <c r="Y111" i="1"/>
  <c r="Y23" i="1" s="1"/>
  <c r="X111" i="1"/>
  <c r="X23" i="1" s="1"/>
  <c r="W111" i="1"/>
  <c r="W23" i="1" s="1"/>
  <c r="V111" i="1"/>
  <c r="V23" i="1" s="1"/>
  <c r="U111" i="1"/>
  <c r="U23" i="1" s="1"/>
  <c r="T111" i="1"/>
  <c r="T23" i="1" s="1"/>
  <c r="S111" i="1"/>
  <c r="R111" i="1"/>
  <c r="R23" i="1" s="1"/>
  <c r="Q111" i="1"/>
  <c r="Q23" i="1" s="1"/>
  <c r="P111" i="1"/>
  <c r="P23" i="1" s="1"/>
  <c r="O111" i="1"/>
  <c r="N111" i="1"/>
  <c r="N23" i="1" s="1"/>
  <c r="M111" i="1"/>
  <c r="M23" i="1" s="1"/>
  <c r="L111" i="1"/>
  <c r="L23" i="1" s="1"/>
  <c r="K111" i="1"/>
  <c r="K23" i="1" s="1"/>
  <c r="J111" i="1"/>
  <c r="J23" i="1" s="1"/>
  <c r="I111" i="1"/>
  <c r="I23" i="1" s="1"/>
  <c r="H111" i="1"/>
  <c r="H23" i="1" s="1"/>
  <c r="G111" i="1"/>
  <c r="G23" i="1" s="1"/>
  <c r="F111" i="1"/>
  <c r="F23" i="1" s="1"/>
  <c r="E111" i="1"/>
  <c r="E23" i="1" s="1"/>
  <c r="D111" i="1"/>
  <c r="D23" i="1" s="1"/>
  <c r="AY89" i="1"/>
  <c r="AY88" i="1" s="1"/>
  <c r="AX89" i="1"/>
  <c r="AX88" i="1" s="1"/>
  <c r="AW89" i="1"/>
  <c r="AW88" i="1" s="1"/>
  <c r="AV89" i="1"/>
  <c r="AV88" i="1" s="1"/>
  <c r="AU89" i="1"/>
  <c r="AU88" i="1" s="1"/>
  <c r="AT89" i="1"/>
  <c r="AT88" i="1" s="1"/>
  <c r="AS89" i="1"/>
  <c r="AS88" i="1" s="1"/>
  <c r="AR89" i="1"/>
  <c r="AR88" i="1" s="1"/>
  <c r="AQ89" i="1"/>
  <c r="AP89" i="1"/>
  <c r="AP88" i="1" s="1"/>
  <c r="AO89" i="1"/>
  <c r="AO88" i="1" s="1"/>
  <c r="AN89" i="1"/>
  <c r="AN88" i="1" s="1"/>
  <c r="AM89" i="1"/>
  <c r="AM88" i="1" s="1"/>
  <c r="AL89" i="1"/>
  <c r="AL88" i="1" s="1"/>
  <c r="AK89" i="1"/>
  <c r="AK88" i="1" s="1"/>
  <c r="AJ89" i="1"/>
  <c r="AJ88" i="1" s="1"/>
  <c r="AI89" i="1"/>
  <c r="AI88" i="1" s="1"/>
  <c r="AH89" i="1"/>
  <c r="AH88" i="1" s="1"/>
  <c r="AG89" i="1"/>
  <c r="AG88" i="1" s="1"/>
  <c r="AF89" i="1"/>
  <c r="AF88" i="1" s="1"/>
  <c r="AC89" i="1"/>
  <c r="AB89" i="1"/>
  <c r="AB88" i="1" s="1"/>
  <c r="AA89" i="1"/>
  <c r="AA88" i="1" s="1"/>
  <c r="Z89" i="1"/>
  <c r="Z88" i="1" s="1"/>
  <c r="Y89" i="1"/>
  <c r="Y88" i="1" s="1"/>
  <c r="X89" i="1"/>
  <c r="X88" i="1" s="1"/>
  <c r="W89" i="1"/>
  <c r="W88" i="1" s="1"/>
  <c r="V89" i="1"/>
  <c r="V88" i="1" s="1"/>
  <c r="U89" i="1"/>
  <c r="U88" i="1" s="1"/>
  <c r="T89" i="1"/>
  <c r="T88" i="1" s="1"/>
  <c r="S89" i="1"/>
  <c r="S88" i="1" s="1"/>
  <c r="R89" i="1"/>
  <c r="R88" i="1" s="1"/>
  <c r="Q89" i="1"/>
  <c r="Q88" i="1" s="1"/>
  <c r="P89" i="1"/>
  <c r="P88" i="1" s="1"/>
  <c r="O89" i="1"/>
  <c r="O88" i="1" s="1"/>
  <c r="N89" i="1"/>
  <c r="N88" i="1" s="1"/>
  <c r="M89" i="1"/>
  <c r="L89" i="1"/>
  <c r="L88" i="1" s="1"/>
  <c r="K89" i="1"/>
  <c r="K88" i="1" s="1"/>
  <c r="J89" i="1"/>
  <c r="J88" i="1" s="1"/>
  <c r="I89" i="1"/>
  <c r="I88" i="1" s="1"/>
  <c r="H89" i="1"/>
  <c r="H88" i="1" s="1"/>
  <c r="G89" i="1"/>
  <c r="G88" i="1" s="1"/>
  <c r="F89" i="1"/>
  <c r="F88" i="1" s="1"/>
  <c r="E89" i="1"/>
  <c r="E88" i="1" s="1"/>
  <c r="D89" i="1"/>
  <c r="D88" i="1" s="1"/>
  <c r="AQ88" i="1"/>
  <c r="AC88" i="1"/>
  <c r="M88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4" i="1"/>
  <c r="AX84" i="1"/>
  <c r="AW84" i="1"/>
  <c r="AV84" i="1"/>
  <c r="AV83" i="1" s="1"/>
  <c r="AU84" i="1"/>
  <c r="AU83" i="1" s="1"/>
  <c r="AT84" i="1"/>
  <c r="AT83" i="1" s="1"/>
  <c r="AS84" i="1"/>
  <c r="AS83" i="1" s="1"/>
  <c r="AR84" i="1"/>
  <c r="AR83" i="1" s="1"/>
  <c r="AQ84" i="1"/>
  <c r="AQ83" i="1" s="1"/>
  <c r="AP84" i="1"/>
  <c r="AP83" i="1" s="1"/>
  <c r="AO84" i="1"/>
  <c r="AO83" i="1" s="1"/>
  <c r="AN84" i="1"/>
  <c r="AN83" i="1" s="1"/>
  <c r="AM84" i="1"/>
  <c r="AM83" i="1" s="1"/>
  <c r="AL84" i="1"/>
  <c r="AL83" i="1" s="1"/>
  <c r="AK84" i="1"/>
  <c r="AK83" i="1" s="1"/>
  <c r="AJ84" i="1"/>
  <c r="AJ83" i="1" s="1"/>
  <c r="AI84" i="1"/>
  <c r="AI83" i="1" s="1"/>
  <c r="AH84" i="1"/>
  <c r="AH83" i="1" s="1"/>
  <c r="AG84" i="1"/>
  <c r="AG83" i="1" s="1"/>
  <c r="AF84" i="1"/>
  <c r="AF83" i="1" s="1"/>
  <c r="AE84" i="1"/>
  <c r="AE83" i="1" s="1"/>
  <c r="AD84" i="1"/>
  <c r="AD83" i="1" s="1"/>
  <c r="AC84" i="1"/>
  <c r="AC83" i="1" s="1"/>
  <c r="AB84" i="1"/>
  <c r="AB83" i="1" s="1"/>
  <c r="AA84" i="1"/>
  <c r="AA83" i="1" s="1"/>
  <c r="Z84" i="1"/>
  <c r="Z83" i="1" s="1"/>
  <c r="Y84" i="1"/>
  <c r="Y83" i="1" s="1"/>
  <c r="X84" i="1"/>
  <c r="W84" i="1"/>
  <c r="W83" i="1" s="1"/>
  <c r="V84" i="1"/>
  <c r="V83" i="1" s="1"/>
  <c r="U84" i="1"/>
  <c r="U83" i="1" s="1"/>
  <c r="T84" i="1"/>
  <c r="T83" i="1" s="1"/>
  <c r="S84" i="1"/>
  <c r="S83" i="1" s="1"/>
  <c r="R84" i="1"/>
  <c r="R83" i="1" s="1"/>
  <c r="Q84" i="1"/>
  <c r="Q83" i="1" s="1"/>
  <c r="P84" i="1"/>
  <c r="P83" i="1" s="1"/>
  <c r="O84" i="1"/>
  <c r="O83" i="1" s="1"/>
  <c r="N84" i="1"/>
  <c r="N83" i="1" s="1"/>
  <c r="M84" i="1"/>
  <c r="M83" i="1" s="1"/>
  <c r="L84" i="1"/>
  <c r="L83" i="1" s="1"/>
  <c r="K84" i="1"/>
  <c r="K83" i="1" s="1"/>
  <c r="J84" i="1"/>
  <c r="J83" i="1" s="1"/>
  <c r="I84" i="1"/>
  <c r="I83" i="1" s="1"/>
  <c r="H84" i="1"/>
  <c r="H83" i="1" s="1"/>
  <c r="G84" i="1"/>
  <c r="G83" i="1" s="1"/>
  <c r="F84" i="1"/>
  <c r="F83" i="1" s="1"/>
  <c r="E84" i="1"/>
  <c r="E83" i="1" s="1"/>
  <c r="D84" i="1"/>
  <c r="D83" i="1" s="1"/>
  <c r="AY83" i="1"/>
  <c r="AX83" i="1"/>
  <c r="AW83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Y78" i="1" s="1"/>
  <c r="X79" i="1"/>
  <c r="X78" i="1" s="1"/>
  <c r="W79" i="1"/>
  <c r="W78" i="1" s="1"/>
  <c r="V79" i="1"/>
  <c r="V78" i="1" s="1"/>
  <c r="U79" i="1"/>
  <c r="U78" i="1" s="1"/>
  <c r="T79" i="1"/>
  <c r="S79" i="1"/>
  <c r="S78" i="1" s="1"/>
  <c r="R79" i="1"/>
  <c r="R78" i="1" s="1"/>
  <c r="Q79" i="1"/>
  <c r="Q78" i="1" s="1"/>
  <c r="P79" i="1"/>
  <c r="P78" i="1" s="1"/>
  <c r="O79" i="1"/>
  <c r="O78" i="1" s="1"/>
  <c r="N79" i="1"/>
  <c r="N78" i="1" s="1"/>
  <c r="M79" i="1"/>
  <c r="L79" i="1"/>
  <c r="L78" i="1" s="1"/>
  <c r="K79" i="1"/>
  <c r="K78" i="1" s="1"/>
  <c r="J79" i="1"/>
  <c r="J78" i="1" s="1"/>
  <c r="I79" i="1"/>
  <c r="I78" i="1" s="1"/>
  <c r="H79" i="1"/>
  <c r="G79" i="1"/>
  <c r="G78" i="1" s="1"/>
  <c r="F79" i="1"/>
  <c r="F78" i="1" s="1"/>
  <c r="E79" i="1"/>
  <c r="E78" i="1" s="1"/>
  <c r="D79" i="1"/>
  <c r="D78" i="1" s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T78" i="1"/>
  <c r="M78" i="1"/>
  <c r="H78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O30" i="1" s="1"/>
  <c r="O21" i="1" s="1"/>
  <c r="N31" i="1"/>
  <c r="N30" i="1" s="1"/>
  <c r="N21" i="1" s="1"/>
  <c r="M31" i="1"/>
  <c r="M30" i="1" s="1"/>
  <c r="M21" i="1" s="1"/>
  <c r="L31" i="1"/>
  <c r="K31" i="1"/>
  <c r="K30" i="1" s="1"/>
  <c r="K21" i="1" s="1"/>
  <c r="J31" i="1"/>
  <c r="J30" i="1" s="1"/>
  <c r="J21" i="1" s="1"/>
  <c r="I31" i="1"/>
  <c r="I30" i="1" s="1"/>
  <c r="I21" i="1" s="1"/>
  <c r="H31" i="1"/>
  <c r="H30" i="1" s="1"/>
  <c r="H21" i="1" s="1"/>
  <c r="G31" i="1"/>
  <c r="F31" i="1"/>
  <c r="F30" i="1" s="1"/>
  <c r="F29" i="1" s="1"/>
  <c r="F21" i="1" s="1"/>
  <c r="E31" i="1"/>
  <c r="E30" i="1" s="1"/>
  <c r="E29" i="1" s="1"/>
  <c r="E21" i="1" s="1"/>
  <c r="D31" i="1"/>
  <c r="D30" i="1" s="1"/>
  <c r="D29" i="1" s="1"/>
  <c r="D21" i="1" s="1"/>
  <c r="AY30" i="1"/>
  <c r="AY21" i="1" s="1"/>
  <c r="AX30" i="1"/>
  <c r="AX21" i="1" s="1"/>
  <c r="AW30" i="1"/>
  <c r="AW21" i="1" s="1"/>
  <c r="AV30" i="1"/>
  <c r="AV21" i="1" s="1"/>
  <c r="AU30" i="1"/>
  <c r="AU21" i="1" s="1"/>
  <c r="AT30" i="1"/>
  <c r="AT21" i="1" s="1"/>
  <c r="AS30" i="1"/>
  <c r="AS21" i="1" s="1"/>
  <c r="AR30" i="1"/>
  <c r="AR21" i="1" s="1"/>
  <c r="AQ30" i="1"/>
  <c r="AQ21" i="1" s="1"/>
  <c r="AP30" i="1"/>
  <c r="AP21" i="1" s="1"/>
  <c r="AO30" i="1"/>
  <c r="AO21" i="1" s="1"/>
  <c r="AN30" i="1"/>
  <c r="AN21" i="1" s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Y21" i="1" s="1"/>
  <c r="X30" i="1"/>
  <c r="X21" i="1" s="1"/>
  <c r="W30" i="1"/>
  <c r="W21" i="1" s="1"/>
  <c r="V30" i="1"/>
  <c r="V21" i="1" s="1"/>
  <c r="U30" i="1"/>
  <c r="U21" i="1" s="1"/>
  <c r="T30" i="1"/>
  <c r="T21" i="1" s="1"/>
  <c r="S30" i="1"/>
  <c r="S21" i="1" s="1"/>
  <c r="R30" i="1"/>
  <c r="R21" i="1" s="1"/>
  <c r="Q30" i="1"/>
  <c r="Q21" i="1" s="1"/>
  <c r="P30" i="1"/>
  <c r="P21" i="1" s="1"/>
  <c r="G30" i="1"/>
  <c r="G21" i="1" s="1"/>
  <c r="AY26" i="1"/>
  <c r="AM26" i="1"/>
  <c r="W26" i="1"/>
  <c r="S26" i="1"/>
  <c r="K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Q24" i="1"/>
  <c r="AE24" i="1"/>
  <c r="W24" i="1"/>
  <c r="V24" i="1"/>
  <c r="O24" i="1"/>
  <c r="G24" i="1"/>
  <c r="AY23" i="1"/>
  <c r="AM23" i="1"/>
  <c r="AA23" i="1"/>
  <c r="S23" i="1"/>
  <c r="O23" i="1"/>
  <c r="Z21" i="1" l="1"/>
  <c r="AA21" i="1"/>
  <c r="AB21" i="1"/>
  <c r="AC21" i="1"/>
  <c r="AD21" i="1"/>
  <c r="AE21" i="1"/>
  <c r="AF21" i="1"/>
  <c r="AG21" i="1"/>
  <c r="AH21" i="1"/>
  <c r="AI21" i="1"/>
  <c r="AJ21" i="1"/>
  <c r="AK21" i="1"/>
  <c r="AL21" i="1"/>
  <c r="S77" i="1"/>
  <c r="S22" i="1" s="1"/>
  <c r="S20" i="1" s="1"/>
  <c r="AU77" i="1"/>
  <c r="AU22" i="1" s="1"/>
  <c r="AU20" i="1" s="1"/>
  <c r="M77" i="1"/>
  <c r="M22" i="1" s="1"/>
  <c r="M20" i="1" s="1"/>
  <c r="I77" i="1"/>
  <c r="I22" i="1" s="1"/>
  <c r="AN77" i="1"/>
  <c r="AN22" i="1" s="1"/>
  <c r="AN20" i="1" s="1"/>
  <c r="AS77" i="1"/>
  <c r="AS22" i="1" s="1"/>
  <c r="AS20" i="1" s="1"/>
  <c r="AE77" i="1"/>
  <c r="AE22" i="1" s="1"/>
  <c r="AQ77" i="1"/>
  <c r="AQ22" i="1" s="1"/>
  <c r="AQ20" i="1" s="1"/>
  <c r="AR77" i="1"/>
  <c r="AR22" i="1" s="1"/>
  <c r="AR20" i="1" s="1"/>
  <c r="J77" i="1"/>
  <c r="J22" i="1" s="1"/>
  <c r="J20" i="1" s="1"/>
  <c r="R77" i="1"/>
  <c r="R22" i="1" s="1"/>
  <c r="R20" i="1" s="1"/>
  <c r="F77" i="1"/>
  <c r="F22" i="1" s="1"/>
  <c r="F20" i="1" s="1"/>
  <c r="N77" i="1"/>
  <c r="N22" i="1" s="1"/>
  <c r="N20" i="1" s="1"/>
  <c r="V77" i="1"/>
  <c r="V22" i="1" s="1"/>
  <c r="V20" i="1" s="1"/>
  <c r="AI77" i="1"/>
  <c r="AI22" i="1" s="1"/>
  <c r="I20" i="1"/>
  <c r="O77" i="1"/>
  <c r="O22" i="1" s="1"/>
  <c r="O20" i="1" s="1"/>
  <c r="U77" i="1"/>
  <c r="U22" i="1" s="1"/>
  <c r="U20" i="1" s="1"/>
  <c r="AM77" i="1"/>
  <c r="AM22" i="1" s="1"/>
  <c r="AM20" i="1" s="1"/>
  <c r="AY77" i="1"/>
  <c r="AY22" i="1" s="1"/>
  <c r="AY20" i="1" s="1"/>
  <c r="G77" i="1"/>
  <c r="G22" i="1" s="1"/>
  <c r="G20" i="1" s="1"/>
  <c r="W77" i="1"/>
  <c r="W22" i="1" s="1"/>
  <c r="W20" i="1" s="1"/>
  <c r="AC77" i="1"/>
  <c r="AC22" i="1" s="1"/>
  <c r="E77" i="1"/>
  <c r="E22" i="1" s="1"/>
  <c r="E20" i="1" s="1"/>
  <c r="L77" i="1"/>
  <c r="L22" i="1" s="1"/>
  <c r="AB77" i="1"/>
  <c r="AB22" i="1" s="1"/>
  <c r="AK77" i="1"/>
  <c r="AK22" i="1" s="1"/>
  <c r="Q77" i="1"/>
  <c r="Q22" i="1" s="1"/>
  <c r="Q20" i="1" s="1"/>
  <c r="L30" i="1"/>
  <c r="L21" i="1" s="1"/>
  <c r="Z78" i="1"/>
  <c r="Z77" i="1" s="1"/>
  <c r="Z22" i="1" s="1"/>
  <c r="Y77" i="1"/>
  <c r="Y22" i="1" s="1"/>
  <c r="Y20" i="1" s="1"/>
  <c r="AD77" i="1"/>
  <c r="AD22" i="1" s="1"/>
  <c r="D77" i="1"/>
  <c r="D22" i="1" s="1"/>
  <c r="D20" i="1" s="1"/>
  <c r="H77" i="1"/>
  <c r="H22" i="1" s="1"/>
  <c r="H20" i="1" s="1"/>
  <c r="AG77" i="1"/>
  <c r="AG22" i="1" s="1"/>
  <c r="AO77" i="1"/>
  <c r="AO22" i="1" s="1"/>
  <c r="AO20" i="1" s="1"/>
  <c r="AW77" i="1"/>
  <c r="AW22" i="1" s="1"/>
  <c r="AW20" i="1" s="1"/>
  <c r="AF77" i="1"/>
  <c r="AF22" i="1" s="1"/>
  <c r="AJ77" i="1"/>
  <c r="AJ22" i="1" s="1"/>
  <c r="AV77" i="1"/>
  <c r="AV22" i="1" s="1"/>
  <c r="AV20" i="1" s="1"/>
  <c r="K77" i="1"/>
  <c r="K22" i="1" s="1"/>
  <c r="K20" i="1" s="1"/>
  <c r="P77" i="1"/>
  <c r="P22" i="1" s="1"/>
  <c r="P20" i="1" s="1"/>
  <c r="T77" i="1"/>
  <c r="T22" i="1" s="1"/>
  <c r="T20" i="1" s="1"/>
  <c r="AH77" i="1"/>
  <c r="AH22" i="1" s="1"/>
  <c r="AL77" i="1"/>
  <c r="AL22" i="1" s="1"/>
  <c r="AP77" i="1"/>
  <c r="AP22" i="1" s="1"/>
  <c r="AP20" i="1" s="1"/>
  <c r="AT77" i="1"/>
  <c r="AT22" i="1" s="1"/>
  <c r="AT20" i="1" s="1"/>
  <c r="AX77" i="1"/>
  <c r="AX22" i="1" s="1"/>
  <c r="AX20" i="1" s="1"/>
  <c r="AA77" i="1"/>
  <c r="AA22" i="1" s="1"/>
  <c r="X83" i="1"/>
  <c r="X77" i="1" s="1"/>
  <c r="X22" i="1" s="1"/>
  <c r="X20" i="1" s="1"/>
  <c r="AA20" i="1" l="1"/>
  <c r="AL20" i="1"/>
  <c r="AH20" i="1"/>
  <c r="AJ20" i="1"/>
  <c r="AF20" i="1"/>
  <c r="AG20" i="1"/>
  <c r="AD20" i="1"/>
  <c r="Z20" i="1"/>
  <c r="AK20" i="1"/>
  <c r="AB20" i="1"/>
  <c r="AC20" i="1"/>
  <c r="AI20" i="1"/>
  <c r="AE20" i="1"/>
  <c r="L20" i="1"/>
</calcChain>
</file>

<file path=xl/sharedStrings.xml><?xml version="1.0" encoding="utf-8"?>
<sst xmlns="http://schemas.openxmlformats.org/spreadsheetml/2006/main" count="412" uniqueCount="242">
  <si>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</si>
  <si>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</si>
  <si>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</si>
  <si>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</si>
  <si>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</si>
  <si>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</si>
  <si>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</si>
  <si>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</si>
  <si>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</si>
  <si>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</si>
  <si>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</si>
  <si>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</si>
  <si>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</si>
  <si>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</si>
  <si>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</si>
  <si>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</si>
  <si>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</si>
  <si>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</si>
  <si>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</si>
  <si>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</si>
  <si>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</si>
  <si>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« 25 » апреля 2018 г. № 320</t>
  </si>
  <si>
    <t>Приложение 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</si>
  <si>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</si>
  <si>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</si>
  <si>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</si>
  <si>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</si>
  <si>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</si>
  <si>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</si>
  <si>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</si>
  <si>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</si>
  <si>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</si>
  <si>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</si>
  <si>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</si>
  <si>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</si>
  <si>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</si>
  <si>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</si>
  <si>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</si>
  <si>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</si>
  <si>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</si>
  <si>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</si>
  <si>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</si>
  <si>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</si>
  <si>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</si>
  <si>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</si>
  <si>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</si>
  <si>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</si>
  <si>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</si>
  <si>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</si>
  <si>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</si>
  <si>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</si>
  <si>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</si>
  <si>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</si>
  <si>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</si>
  <si>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</si>
  <si>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</si>
  <si>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</si>
  <si>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</si>
  <si>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</si>
  <si>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</si>
  <si>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</si>
  <si>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</si>
  <si>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</si>
  <si>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</si>
  <si>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</si>
  <si>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</si>
  <si>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</si>
  <si>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</si>
  <si>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</si>
  <si>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</si>
  <si>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</si>
  <si>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</si>
  <si>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</si>
  <si>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</si>
  <si>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</si>
  <si>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</si>
  <si>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</si>
  <si>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</si>
  <si>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</si>
  <si>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</si>
  <si>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</si>
  <si>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</si>
  <si>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</si>
  <si>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</si>
  <si>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</si>
  <si>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</si>
  <si>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</si>
  <si>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</si>
  <si>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</si>
  <si>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</si>
  <si>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</si>
  <si>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</si>
  <si>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</si>
  <si>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</si>
  <si>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</si>
  <si>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</si>
  <si>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</si>
  <si>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</si>
  <si>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</si>
  <si>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</si>
  <si>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</si>
  <si>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</si>
  <si>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</si>
  <si>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</si>
  <si>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</si>
  <si>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</si>
  <si>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</si>
  <si>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</si>
  <si>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</si>
  <si>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</si>
  <si>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</si>
  <si>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</si>
  <si>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</si>
  <si>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</si>
  <si>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</si>
  <si>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трансформаторов на ПС, не связанных с осуществлением технологического присоединения,
МВА</t>
  </si>
  <si>
    <t>Показатель увеличения мощности трансформаторов на ПС, связанных с осуществлением технологического присоединения,
МВА</t>
  </si>
  <si>
    <t>Показатель увеличения протяженности линий электропередачи, не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</si>
  <si>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</si>
  <si>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НН)</t>
  </si>
  <si>
    <t>Показатель максимальной мощности присоединяемых потребителей электрической энергии,
МВА</t>
  </si>
  <si>
    <t>Показатель максимальной мощности присоединяемых объектов по производству электрической энергии,
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</si>
  <si>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
МВт</t>
  </si>
  <si>
    <t>Показатель степени загрузки трансформаторной подстанции,
%</t>
  </si>
  <si>
    <t>Показатель замены силовых трансформаторов,
МВА</t>
  </si>
  <si>
    <t>Показатель замены линий электропередач,
км</t>
  </si>
  <si>
    <t>Показатель замены выключателей,
шт.</t>
  </si>
  <si>
    <t>Показатель замены устройств компенсации реактивной мощности,
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</si>
  <si>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
%</t>
  </si>
  <si>
    <t>Увелечение пропускной способности,
км</t>
  </si>
  <si>
    <t>Показатель оценки изменения средней частоты прекращения предачи электрической энергии потребителям услуг,
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</si>
  <si>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</si>
  <si>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</si>
  <si>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
млн. рублей (с НДС)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</si>
  <si>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
млн. рублей (с НДС)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</si>
  <si>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
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</si>
  <si>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
млн. рублей (с НДС)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</si>
  <si>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
млн. рублей (с НДС)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</si>
  <si>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 рублей (с НДС)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</si>
  <si>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</si>
  <si>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</si>
  <si>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</si>
  <si>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</si>
  <si>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</si>
  <si>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</si>
  <si>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</si>
  <si>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</si>
  <si>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</si>
  <si>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</si>
  <si>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</si>
  <si>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</si>
  <si>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</si>
  <si>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</si>
  <si>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</si>
  <si>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</si>
  <si>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</si>
  <si>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</si>
  <si>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</si>
  <si>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</si>
  <si>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</si>
  <si>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</si>
  <si>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</si>
  <si>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</si>
  <si>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</si>
  <si>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</si>
  <si>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</si>
  <si>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</si>
  <si>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</si>
  <si>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</si>
  <si>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</si>
  <si>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</si>
  <si>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</si>
  <si>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</si>
  <si>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</si>
  <si>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</si>
  <si>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</si>
  <si>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</si>
  <si>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</si>
  <si>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</si>
  <si>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</si>
  <si>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</si>
  <si>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</si>
  <si>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</si>
  <si>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</si>
  <si>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</si>
  <si>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</si>
  <si>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</si>
  <si>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</si>
  <si>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</si>
  <si>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</si>
  <si>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</si>
  <si>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</si>
  <si>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t>ООО "Сетевая   компания"</t>
  </si>
  <si>
    <t>АИИСКУЭ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</si>
  <si>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</si>
  <si>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за IV квартал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 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</si>
  <si>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</si>
  <si>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</si>
  <si>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</si>
  <si>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</si>
  <si>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</si>
  <si>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</si>
  <si>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</si>
  <si>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</si>
  <si>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</si>
  <si>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</si>
  <si>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</si>
  <si>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</si>
  <si>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</si>
  <si>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1.1.4.2.1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</si>
  <si>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</si>
  <si>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</si>
  <si>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1.1.4.2.2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</si>
  <si>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</si>
  <si>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</si>
  <si>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1.1.4.2.3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</si>
  <si>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</si>
  <si>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</si>
  <si>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>1.1.4.2.4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</si>
  <si>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</si>
  <si>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</si>
  <si>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>1.1.4.2.5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</si>
  <si>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</si>
  <si>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</si>
  <si>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>1.1.4.2.6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</si>
  <si>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</si>
  <si>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</si>
  <si>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>1.1.4.2.7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</si>
  <si>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</si>
  <si>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</si>
  <si>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>1.1.4.2.8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</si>
  <si>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</si>
  <si>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</si>
  <si>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>1.1.4.2.9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</si>
  <si>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</si>
  <si>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</si>
  <si>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>1.1.4.2.10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</si>
  <si>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</si>
  <si>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</si>
  <si>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>1.1.4.2.11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</si>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</sst>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5" fillId="0" borderId="0"/>
    <xf numFmtId="0" fontId="10" fillId="0" borderId="0"/>
    <xf numFmtId="0" fontId="12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2" applyFont="1" applyFill="1"/>
    <xf numFmtId="0" fontId="3" fillId="0" borderId="0" xfId="2" applyFont="1" applyAlignment="1">
      <alignment horizontal="right" vertical="center"/>
    </xf>
    <xf numFmtId="0" fontId="5" fillId="0" borderId="0" xfId="3" applyFont="1"/>
    <xf numFmtId="0" fontId="3" fillId="0" borderId="0" xfId="2" applyFont="1" applyAlignment="1">
      <alignment horizontal="right"/>
    </xf>
    <xf numFmtId="0" fontId="5" fillId="0" borderId="0" xfId="2" applyFont="1" applyBorder="1" applyAlignment="1">
      <alignment vertical="center"/>
    </xf>
    <xf numFmtId="0" fontId="5" fillId="0" borderId="0" xfId="2" applyFont="1" applyBorder="1"/>
    <xf numFmtId="0" fontId="3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5" fillId="0" borderId="0" xfId="2" applyFont="1"/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2" applyFont="1"/>
    <xf numFmtId="0" fontId="12" fillId="0" borderId="0" xfId="5" applyFo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Alignment="1">
      <alignment wrapText="1"/>
    </xf>
    <xf numFmtId="0" fontId="4" fillId="0" borderId="0" xfId="1" applyFont="1" applyAlignment="1">
      <alignment vertical="center" wrapText="1"/>
    </xf>
    <xf numFmtId="0" fontId="6" fillId="0" borderId="0" xfId="4" applyFont="1" applyFill="1" applyAlignment="1"/>
    <xf numFmtId="0" fontId="1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13" fillId="0" borderId="1" xfId="1" applyFont="1" applyFill="1" applyBorder="1" applyAlignment="1">
      <alignment horizont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4" fillId="0" borderId="0" xfId="1" applyFont="1"/>
    <xf numFmtId="165" fontId="13" fillId="0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/>
    <xf numFmtId="0" fontId="4" fillId="0" borderId="0" xfId="1" applyFont="1" applyAlignment="1">
      <alignment vertical="top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2" fontId="14" fillId="2" borderId="2" xfId="1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49" fontId="14" fillId="3" borderId="5" xfId="1" applyNumberFormat="1" applyFont="1" applyFill="1" applyBorder="1" applyAlignment="1">
      <alignment horizontal="center" vertical="center" textRotation="90" wrapText="1"/>
    </xf>
    <xf numFmtId="49" fontId="14" fillId="3" borderId="6" xfId="1" applyNumberFormat="1" applyFont="1" applyFill="1" applyBorder="1" applyAlignment="1">
      <alignment horizontal="center" vertical="center" textRotation="90" wrapText="1"/>
    </xf>
    <xf numFmtId="49" fontId="14" fillId="2" borderId="5" xfId="1" applyNumberFormat="1" applyFont="1" applyFill="1" applyBorder="1" applyAlignment="1">
      <alignment horizontal="center" vertical="center" textRotation="90" wrapText="1"/>
    </xf>
    <xf numFmtId="49" fontId="14" fillId="2" borderId="6" xfId="1" applyNumberFormat="1" applyFont="1" applyFill="1" applyBorder="1" applyAlignment="1">
      <alignment horizontal="center" vertical="center" textRotation="90" wrapText="1"/>
    </xf>
    <xf numFmtId="0" fontId="3" fillId="0" borderId="0" xfId="5" applyFont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textRotation="90" wrapText="1"/>
    </xf>
    <xf numFmtId="49" fontId="14" fillId="2" borderId="4" xfId="1" applyNumberFormat="1" applyFont="1" applyFill="1" applyBorder="1" applyAlignment="1">
      <alignment horizontal="center" vertical="center" textRotation="90" wrapText="1"/>
    </xf>
    <xf numFmtId="49" fontId="14" fillId="2" borderId="3" xfId="1" applyNumberFormat="1" applyFont="1" applyFill="1" applyBorder="1" applyAlignment="1">
      <alignment horizontal="center" vertical="center" textRotation="90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  <xf numFmtId="0" fontId="6" fillId="4" borderId="0" xfId="2" applyFont="1" applyFill="1" applyAlignment="1">
      <alignment horizontal="center" wrapText="1"/>
    </xf>
    <xf numFmtId="0" fontId="6" fillId="4" borderId="0" xfId="4" applyFont="1" applyFill="1" applyAlignment="1">
      <alignment horizontal="center"/>
    </xf>
    <xf numFmtId="0" fontId="11" fillId="4" borderId="0" xfId="1" applyFont="1" applyFill="1" applyAlignment="1">
      <alignment horizontal="center" vertical="center"/>
    </xf>
    <xf numFmtId="0" fontId="3" fillId="4" borderId="0" xfId="5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2" borderId="0" xfId="2" applyFont="1" applyFill="1"/>
    <xf numFmtId="0" fontId="3" fillId="2" borderId="0" xfId="2" applyFont="1" applyFill="1" applyBorder="1" applyAlignment="1">
      <alignment horizont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2" applyFont="1" applyFill="1"/>
    <xf numFmtId="0" fontId="4" fillId="2" borderId="0" xfId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/>
    </xf>
    <xf numFmtId="164" fontId="13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/>
    <xf numFmtId="0" fontId="0" fillId="2" borderId="0" xfId="0" applyFill="1"/>
    <xf numFmtId="0" fontId="5" fillId="2" borderId="0" xfId="3" applyFont="1" applyFill="1"/>
    <xf numFmtId="0" fontId="6" fillId="2" borderId="0" xfId="2" applyFont="1" applyFill="1" applyBorder="1" applyAlignment="1">
      <alignment vertical="center" wrapText="1"/>
    </xf>
    <xf numFmtId="0" fontId="6" fillId="2" borderId="0" xfId="2" applyFont="1" applyFill="1" applyAlignment="1">
      <alignment wrapText="1"/>
    </xf>
    <xf numFmtId="0" fontId="6" fillId="2" borderId="0" xfId="4" applyFont="1" applyFill="1" applyAlignment="1"/>
    <xf numFmtId="0" fontId="11" fillId="2" borderId="0" xfId="1" applyFont="1" applyFill="1" applyAlignment="1">
      <alignment vertical="center"/>
    </xf>
  </cellXfs>
  <cellStyles count="6">
    <cellStyle name="Обычный" xfId="0" builtinId="0"/>
    <cellStyle name="Обычный 2" xfId="4"/>
    <cellStyle name="Обычный 2 2" xfId="5"/>
    <cellStyle name="Обычный 3" xfId="2"/>
    <cellStyle name="Обычный 7" xfId="1"/>
    <cellStyle name="Обычный_Форматы по компаниям_last 2" xfId="3"/>
  </cellStyles>
  <dxfs count="2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1"/>
  <sheetViews>
    <sheetView tabSelected="1" topLeftCell="AG70" zoomScale="90" zoomScaleNormal="90" zoomScaleSheetLayoutView="40" workbookViewId="0">
      <selection activeCell="AK64" sqref="AK64:AY75"/>
    </sheetView>
  </sheetViews>
  <sheetFormatPr defaultRowHeight="15" x14ac:dyDescent="0.25"/>
  <cols>
    <col min="1" max="1" width="16.7109375" style="1" customWidth="1"/>
    <col min="2" max="2" width="30" customWidth="1"/>
    <col min="3" max="3" width="17.5703125" style="1" customWidth="1"/>
    <col min="4" max="5" width="10.42578125" customWidth="1"/>
    <col min="6" max="7" width="10.42578125" style="82" customWidth="1"/>
    <col min="8" max="11" width="10.42578125" customWidth="1"/>
    <col min="12" max="13" width="10.42578125" style="82" customWidth="1"/>
    <col min="14" max="21" width="10.42578125" customWidth="1"/>
    <col min="22" max="25" width="10.42578125" style="82" customWidth="1"/>
    <col min="26" max="51" width="10.42578125" customWidth="1"/>
    <col min="52" max="52" width="10.28515625" bestFit="1" customWidth="1"/>
  </cols>
  <sheetData>
    <row r="1" spans="1:51" s="5" customFormat="1" ht="15.75" x14ac:dyDescent="0.25">
      <c r="A1" s="3"/>
      <c r="B1" s="3"/>
      <c r="C1" s="3"/>
      <c r="D1" s="3"/>
      <c r="E1" s="3"/>
      <c r="F1" s="68"/>
      <c r="G1" s="68"/>
      <c r="H1" s="3"/>
      <c r="I1" s="3"/>
      <c r="J1" s="3"/>
      <c r="K1" s="3"/>
      <c r="L1" s="68"/>
      <c r="M1" s="68"/>
      <c r="N1" s="3"/>
      <c r="O1" s="3"/>
      <c r="P1" s="3"/>
      <c r="Q1" s="3"/>
      <c r="R1" s="3"/>
      <c r="S1" s="3"/>
      <c r="T1" s="3"/>
      <c r="U1" s="4" t="s">
        <v>22</v>
      </c>
      <c r="V1" s="68"/>
      <c r="W1" s="68"/>
      <c r="X1" s="68"/>
      <c r="Y1" s="83"/>
      <c r="AB1" s="3"/>
    </row>
    <row r="2" spans="1:51" s="5" customFormat="1" ht="15.75" x14ac:dyDescent="0.25">
      <c r="A2" s="3"/>
      <c r="B2" s="3"/>
      <c r="C2" s="3"/>
      <c r="D2" s="3"/>
      <c r="E2" s="3"/>
      <c r="F2" s="68"/>
      <c r="G2" s="68"/>
      <c r="H2" s="3"/>
      <c r="I2" s="3"/>
      <c r="J2" s="3"/>
      <c r="K2" s="3"/>
      <c r="L2" s="68"/>
      <c r="M2" s="68"/>
      <c r="N2" s="3"/>
      <c r="O2" s="3"/>
      <c r="P2" s="3"/>
      <c r="Q2" s="3"/>
      <c r="R2" s="3"/>
      <c r="S2" s="3"/>
      <c r="T2" s="3"/>
      <c r="U2" s="6" t="s">
        <v>20</v>
      </c>
      <c r="V2" s="68"/>
      <c r="W2" s="68"/>
      <c r="X2" s="68"/>
      <c r="Y2" s="83"/>
      <c r="AB2" s="3"/>
    </row>
    <row r="3" spans="1:51" s="5" customFormat="1" ht="15.75" x14ac:dyDescent="0.25">
      <c r="A3" s="3"/>
      <c r="B3" s="3"/>
      <c r="C3" s="3"/>
      <c r="D3" s="3"/>
      <c r="E3" s="3"/>
      <c r="F3" s="68"/>
      <c r="G3" s="68"/>
      <c r="H3" s="3"/>
      <c r="I3" s="3"/>
      <c r="J3" s="3"/>
      <c r="K3" s="3"/>
      <c r="L3" s="68"/>
      <c r="M3" s="68"/>
      <c r="N3" s="3"/>
      <c r="O3" s="3"/>
      <c r="P3" s="3"/>
      <c r="Q3" s="3"/>
      <c r="R3" s="3"/>
      <c r="S3" s="3"/>
      <c r="T3" s="3"/>
      <c r="U3" s="6" t="s">
        <v>21</v>
      </c>
      <c r="V3" s="68"/>
      <c r="W3" s="68"/>
      <c r="X3" s="68"/>
      <c r="Y3" s="83"/>
      <c r="AB3" s="3"/>
    </row>
    <row r="4" spans="1:51" s="7" customFormat="1" ht="18.75" customHeight="1" x14ac:dyDescent="0.25">
      <c r="A4" s="46" t="s">
        <v>23</v>
      </c>
      <c r="B4" s="46"/>
      <c r="C4" s="46"/>
      <c r="D4" s="46"/>
      <c r="E4" s="46"/>
      <c r="F4" s="62"/>
      <c r="G4" s="62"/>
      <c r="H4" s="46"/>
      <c r="I4" s="46"/>
      <c r="J4" s="46"/>
      <c r="K4" s="46"/>
      <c r="L4" s="62"/>
      <c r="M4" s="62"/>
      <c r="N4" s="46"/>
      <c r="O4" s="46"/>
      <c r="P4" s="46"/>
      <c r="Q4" s="46"/>
      <c r="R4" s="46"/>
      <c r="S4" s="46"/>
      <c r="T4" s="46"/>
      <c r="U4" s="46"/>
      <c r="V4" s="84"/>
      <c r="W4" s="84"/>
      <c r="X4" s="84"/>
      <c r="Y4" s="84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51" s="8" customFormat="1" ht="18.75" customHeight="1" x14ac:dyDescent="0.25">
      <c r="A5" s="47" t="s">
        <v>195</v>
      </c>
      <c r="B5" s="47"/>
      <c r="C5" s="47"/>
      <c r="D5" s="47"/>
      <c r="E5" s="47"/>
      <c r="F5" s="63"/>
      <c r="G5" s="63"/>
      <c r="H5" s="47"/>
      <c r="I5" s="47"/>
      <c r="J5" s="47"/>
      <c r="K5" s="47"/>
      <c r="L5" s="63"/>
      <c r="M5" s="63"/>
      <c r="N5" s="47"/>
      <c r="O5" s="47"/>
      <c r="P5" s="47"/>
      <c r="Q5" s="47"/>
      <c r="R5" s="47"/>
      <c r="S5" s="47"/>
      <c r="T5" s="47"/>
      <c r="U5" s="47"/>
      <c r="V5" s="85"/>
      <c r="W5" s="85"/>
      <c r="X5" s="85"/>
      <c r="Y5" s="85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51" s="8" customFormat="1" ht="18.75" x14ac:dyDescent="0.3">
      <c r="A6" s="9"/>
      <c r="B6" s="9"/>
      <c r="C6" s="9"/>
      <c r="D6" s="9"/>
      <c r="E6" s="9"/>
      <c r="F6" s="69"/>
      <c r="G6" s="69"/>
      <c r="H6" s="9"/>
      <c r="I6" s="9"/>
      <c r="J6" s="9"/>
      <c r="K6" s="9"/>
      <c r="L6" s="69"/>
      <c r="M6" s="69"/>
      <c r="N6" s="9"/>
      <c r="O6" s="9"/>
      <c r="P6" s="9"/>
      <c r="Q6" s="9"/>
      <c r="R6" s="9"/>
      <c r="S6" s="9"/>
      <c r="T6" s="9"/>
      <c r="U6" s="9"/>
      <c r="V6" s="69"/>
      <c r="W6" s="69"/>
      <c r="X6" s="69"/>
      <c r="Y6" s="69"/>
      <c r="Z6" s="10"/>
      <c r="AA6" s="10"/>
      <c r="AB6" s="9"/>
      <c r="AC6" s="9"/>
      <c r="AD6" s="10"/>
      <c r="AE6" s="10"/>
      <c r="AF6" s="10"/>
      <c r="AG6" s="10"/>
    </row>
    <row r="7" spans="1:51" s="8" customFormat="1" ht="18.75" customHeight="1" x14ac:dyDescent="0.25">
      <c r="A7" s="47" t="s">
        <v>191</v>
      </c>
      <c r="B7" s="47"/>
      <c r="C7" s="47"/>
      <c r="D7" s="47"/>
      <c r="E7" s="47"/>
      <c r="F7" s="63"/>
      <c r="G7" s="63"/>
      <c r="H7" s="47"/>
      <c r="I7" s="47"/>
      <c r="J7" s="47"/>
      <c r="K7" s="47"/>
      <c r="L7" s="63"/>
      <c r="M7" s="63"/>
      <c r="N7" s="47"/>
      <c r="O7" s="47"/>
      <c r="P7" s="47"/>
      <c r="Q7" s="47"/>
      <c r="R7" s="47"/>
      <c r="S7" s="47"/>
      <c r="T7" s="47"/>
      <c r="U7" s="47"/>
      <c r="V7" s="85"/>
      <c r="W7" s="85"/>
      <c r="X7" s="85"/>
      <c r="Y7" s="85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51" s="11" customFormat="1" ht="15.75" customHeight="1" x14ac:dyDescent="0.25">
      <c r="A8" s="18" t="s">
        <v>187</v>
      </c>
      <c r="B8" s="18"/>
      <c r="C8" s="18"/>
      <c r="D8" s="18"/>
      <c r="E8" s="18"/>
      <c r="F8" s="70"/>
      <c r="G8" s="70"/>
      <c r="H8" s="18"/>
      <c r="I8" s="18"/>
      <c r="J8" s="45" t="s">
        <v>188</v>
      </c>
      <c r="K8" s="18"/>
      <c r="L8" s="70"/>
      <c r="M8" s="70"/>
      <c r="N8" s="18"/>
      <c r="O8" s="18"/>
      <c r="P8" s="18"/>
      <c r="Q8" s="18"/>
      <c r="R8" s="18"/>
      <c r="S8" s="18"/>
      <c r="T8" s="18"/>
      <c r="U8" s="18"/>
      <c r="V8" s="70"/>
      <c r="W8" s="70"/>
      <c r="X8" s="70"/>
      <c r="Y8" s="70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51" s="11" customFormat="1" ht="15.75" x14ac:dyDescent="0.25">
      <c r="A9" s="12"/>
      <c r="B9" s="12"/>
      <c r="C9" s="12"/>
      <c r="D9" s="12"/>
      <c r="E9" s="12"/>
      <c r="F9" s="71"/>
      <c r="G9" s="71"/>
      <c r="H9" s="12"/>
      <c r="I9" s="12"/>
      <c r="J9" s="12"/>
      <c r="K9" s="12"/>
      <c r="L9" s="71"/>
      <c r="M9" s="71"/>
      <c r="N9" s="12"/>
      <c r="O9" s="12"/>
      <c r="P9" s="12"/>
      <c r="Q9" s="12"/>
      <c r="R9" s="12"/>
      <c r="S9" s="12"/>
      <c r="T9" s="12"/>
      <c r="U9" s="12"/>
      <c r="V9" s="71"/>
      <c r="W9" s="71"/>
      <c r="X9" s="71"/>
      <c r="Y9" s="71"/>
      <c r="Z9" s="13"/>
      <c r="AA9" s="13"/>
      <c r="AB9" s="12"/>
      <c r="AC9" s="12"/>
      <c r="AD9" s="13"/>
      <c r="AE9" s="13"/>
      <c r="AF9" s="13"/>
      <c r="AG9" s="13"/>
    </row>
    <row r="10" spans="1:51" s="11" customFormat="1" ht="18.75" customHeight="1" x14ac:dyDescent="0.25">
      <c r="A10" s="48" t="s">
        <v>196</v>
      </c>
      <c r="B10" s="48"/>
      <c r="C10" s="48"/>
      <c r="D10" s="48"/>
      <c r="E10" s="48"/>
      <c r="F10" s="64"/>
      <c r="G10" s="64"/>
      <c r="H10" s="48"/>
      <c r="I10" s="48"/>
      <c r="J10" s="48"/>
      <c r="K10" s="48"/>
      <c r="L10" s="64"/>
      <c r="M10" s="64"/>
      <c r="N10" s="48"/>
      <c r="O10" s="48"/>
      <c r="P10" s="48"/>
      <c r="Q10" s="48"/>
      <c r="R10" s="48"/>
      <c r="S10" s="48"/>
      <c r="T10" s="48"/>
      <c r="U10" s="48"/>
      <c r="V10" s="86"/>
      <c r="W10" s="86"/>
      <c r="X10" s="86"/>
      <c r="Y10" s="86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51" s="11" customFormat="1" ht="15.75" x14ac:dyDescent="0.25">
      <c r="A11" s="14"/>
      <c r="B11" s="14"/>
      <c r="C11" s="14"/>
      <c r="D11" s="14"/>
      <c r="E11" s="14"/>
      <c r="F11" s="72"/>
      <c r="G11" s="72"/>
      <c r="H11" s="14"/>
      <c r="I11" s="14"/>
      <c r="J11" s="14"/>
      <c r="K11" s="14"/>
      <c r="L11" s="72"/>
      <c r="M11" s="72"/>
      <c r="N11" s="14"/>
      <c r="O11" s="14"/>
      <c r="P11" s="14"/>
      <c r="Q11" s="14"/>
      <c r="R11" s="14"/>
      <c r="S11" s="14"/>
      <c r="T11" s="14"/>
      <c r="U11" s="14"/>
      <c r="V11" s="72"/>
      <c r="W11" s="72"/>
      <c r="X11" s="72"/>
      <c r="Y11" s="72"/>
      <c r="AB11" s="14"/>
      <c r="AC11" s="14"/>
    </row>
    <row r="12" spans="1:51" s="11" customFormat="1" ht="18.75" customHeight="1" x14ac:dyDescent="0.25">
      <c r="A12" s="49" t="s">
        <v>194</v>
      </c>
      <c r="B12" s="49"/>
      <c r="C12" s="49"/>
      <c r="D12" s="49"/>
      <c r="E12" s="49"/>
      <c r="F12" s="65"/>
      <c r="G12" s="65"/>
      <c r="H12" s="49"/>
      <c r="I12" s="49"/>
      <c r="J12" s="49"/>
      <c r="K12" s="49"/>
      <c r="L12" s="65"/>
      <c r="M12" s="65"/>
      <c r="N12" s="49"/>
      <c r="O12" s="49"/>
      <c r="P12" s="49"/>
      <c r="Q12" s="49"/>
      <c r="R12" s="49"/>
      <c r="S12" s="49"/>
      <c r="T12" s="49"/>
      <c r="U12" s="49"/>
      <c r="V12" s="87"/>
      <c r="W12" s="87"/>
      <c r="X12" s="87"/>
      <c r="Y12" s="87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51" s="11" customFormat="1" ht="15.75" x14ac:dyDescent="0.25">
      <c r="A13" s="21" t="s">
        <v>189</v>
      </c>
      <c r="B13" s="21"/>
      <c r="C13" s="21"/>
      <c r="D13" s="21"/>
      <c r="E13" s="21"/>
      <c r="F13" s="73"/>
      <c r="G13" s="73"/>
      <c r="H13" s="21"/>
      <c r="I13" s="21"/>
      <c r="J13" s="45" t="s">
        <v>190</v>
      </c>
      <c r="K13" s="21"/>
      <c r="L13" s="73"/>
      <c r="M13" s="73"/>
      <c r="N13" s="21"/>
      <c r="O13" s="21"/>
      <c r="P13" s="21"/>
      <c r="Q13" s="21"/>
      <c r="R13" s="21"/>
      <c r="S13" s="21"/>
      <c r="T13" s="21"/>
      <c r="U13" s="21"/>
      <c r="V13" s="73"/>
      <c r="W13" s="73"/>
      <c r="X13" s="73"/>
      <c r="Y13" s="73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51" s="15" customFormat="1" ht="12.75" x14ac:dyDescent="0.2">
      <c r="A14" s="56"/>
      <c r="B14" s="56"/>
      <c r="C14" s="56"/>
      <c r="D14" s="56"/>
      <c r="E14" s="56"/>
      <c r="F14" s="66"/>
      <c r="G14" s="66"/>
      <c r="H14" s="56"/>
      <c r="I14" s="56"/>
      <c r="J14" s="56"/>
      <c r="K14" s="56"/>
      <c r="L14" s="66"/>
      <c r="M14" s="6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</row>
    <row r="15" spans="1:51" ht="20.25" customHeight="1" x14ac:dyDescent="0.25">
      <c r="A15" s="51" t="s">
        <v>0</v>
      </c>
      <c r="B15" s="51" t="s">
        <v>1</v>
      </c>
      <c r="C15" s="51" t="s">
        <v>2</v>
      </c>
      <c r="D15" s="51" t="s">
        <v>5</v>
      </c>
      <c r="E15" s="51"/>
      <c r="F15" s="67"/>
      <c r="G15" s="67"/>
      <c r="H15" s="51"/>
      <c r="I15" s="51"/>
      <c r="J15" s="51"/>
      <c r="K15" s="51"/>
      <c r="L15" s="67"/>
      <c r="M15" s="67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</row>
    <row r="16" spans="1:51" ht="51" customHeight="1" x14ac:dyDescent="0.25">
      <c r="A16" s="51"/>
      <c r="B16" s="51"/>
      <c r="C16" s="51"/>
      <c r="D16" s="51" t="s">
        <v>6</v>
      </c>
      <c r="E16" s="51"/>
      <c r="F16" s="67"/>
      <c r="G16" s="67"/>
      <c r="H16" s="51"/>
      <c r="I16" s="51"/>
      <c r="J16" s="51"/>
      <c r="K16" s="51"/>
      <c r="L16" s="67"/>
      <c r="M16" s="67"/>
      <c r="N16" s="51"/>
      <c r="O16" s="51"/>
      <c r="P16" s="51"/>
      <c r="Q16" s="51"/>
      <c r="R16" s="51"/>
      <c r="S16" s="51"/>
      <c r="T16" s="51"/>
      <c r="U16" s="51"/>
      <c r="V16" s="51" t="s">
        <v>7</v>
      </c>
      <c r="W16" s="51"/>
      <c r="X16" s="51"/>
      <c r="Y16" s="51"/>
      <c r="Z16" s="51"/>
      <c r="AA16" s="51"/>
      <c r="AB16" s="51"/>
      <c r="AC16" s="51"/>
      <c r="AD16" s="51"/>
      <c r="AE16" s="51"/>
      <c r="AF16" s="51" t="s">
        <v>8</v>
      </c>
      <c r="AG16" s="51"/>
      <c r="AH16" s="51"/>
      <c r="AI16" s="51"/>
      <c r="AJ16" s="51" t="s">
        <v>9</v>
      </c>
      <c r="AK16" s="51"/>
      <c r="AL16" s="51"/>
      <c r="AM16" s="51"/>
      <c r="AN16" s="51" t="s">
        <v>10</v>
      </c>
      <c r="AO16" s="51"/>
      <c r="AP16" s="51"/>
      <c r="AQ16" s="51"/>
      <c r="AR16" s="51"/>
      <c r="AS16" s="51"/>
      <c r="AT16" s="51" t="s">
        <v>11</v>
      </c>
      <c r="AU16" s="51"/>
      <c r="AV16" s="51"/>
      <c r="AW16" s="51"/>
      <c r="AX16" s="51" t="s">
        <v>12</v>
      </c>
      <c r="AY16" s="51"/>
    </row>
    <row r="17" spans="1:51" ht="239.25" customHeight="1" x14ac:dyDescent="0.25">
      <c r="A17" s="51"/>
      <c r="B17" s="51"/>
      <c r="C17" s="51"/>
      <c r="D17" s="59" t="s">
        <v>115</v>
      </c>
      <c r="E17" s="55"/>
      <c r="F17" s="54" t="s">
        <v>116</v>
      </c>
      <c r="G17" s="55"/>
      <c r="H17" s="54" t="s">
        <v>117</v>
      </c>
      <c r="I17" s="55"/>
      <c r="J17" s="54" t="s">
        <v>118</v>
      </c>
      <c r="K17" s="55"/>
      <c r="L17" s="54" t="s">
        <v>119</v>
      </c>
      <c r="M17" s="55"/>
      <c r="N17" s="52" t="s">
        <v>120</v>
      </c>
      <c r="O17" s="53"/>
      <c r="P17" s="54" t="s">
        <v>121</v>
      </c>
      <c r="Q17" s="55"/>
      <c r="R17" s="54" t="s">
        <v>122</v>
      </c>
      <c r="S17" s="55"/>
      <c r="T17" s="54" t="s">
        <v>123</v>
      </c>
      <c r="U17" s="55"/>
      <c r="V17" s="54" t="s">
        <v>124</v>
      </c>
      <c r="W17" s="55"/>
      <c r="X17" s="54" t="s">
        <v>125</v>
      </c>
      <c r="Y17" s="55"/>
      <c r="Z17" s="54" t="s">
        <v>126</v>
      </c>
      <c r="AA17" s="55"/>
      <c r="AB17" s="54" t="s">
        <v>127</v>
      </c>
      <c r="AC17" s="55"/>
      <c r="AD17" s="54" t="s">
        <v>128</v>
      </c>
      <c r="AE17" s="58"/>
      <c r="AF17" s="57" t="s">
        <v>129</v>
      </c>
      <c r="AG17" s="57"/>
      <c r="AH17" s="57" t="s">
        <v>130</v>
      </c>
      <c r="AI17" s="57"/>
      <c r="AJ17" s="57" t="s">
        <v>131</v>
      </c>
      <c r="AK17" s="57"/>
      <c r="AL17" s="57" t="s">
        <v>132</v>
      </c>
      <c r="AM17" s="57"/>
      <c r="AN17" s="50" t="s">
        <v>133</v>
      </c>
      <c r="AO17" s="50"/>
      <c r="AP17" s="50" t="s">
        <v>134</v>
      </c>
      <c r="AQ17" s="50"/>
      <c r="AR17" s="50" t="s">
        <v>135</v>
      </c>
      <c r="AS17" s="50"/>
      <c r="AT17" s="50" t="s">
        <v>136</v>
      </c>
      <c r="AU17" s="50"/>
      <c r="AV17" s="50" t="s">
        <v>137</v>
      </c>
      <c r="AW17" s="50"/>
      <c r="AX17" s="50" t="s">
        <v>138</v>
      </c>
      <c r="AY17" s="50"/>
    </row>
    <row r="18" spans="1:51" ht="22.5" customHeight="1" x14ac:dyDescent="0.25">
      <c r="A18" s="51"/>
      <c r="B18" s="51"/>
      <c r="C18" s="51"/>
      <c r="D18" s="2" t="s">
        <v>3</v>
      </c>
      <c r="E18" s="2" t="s">
        <v>4</v>
      </c>
      <c r="F18" s="74" t="s">
        <v>3</v>
      </c>
      <c r="G18" s="74" t="s">
        <v>4</v>
      </c>
      <c r="H18" s="2" t="s">
        <v>3</v>
      </c>
      <c r="I18" s="2" t="s">
        <v>4</v>
      </c>
      <c r="J18" s="2" t="s">
        <v>3</v>
      </c>
      <c r="K18" s="2" t="s">
        <v>4</v>
      </c>
      <c r="L18" s="74" t="s">
        <v>3</v>
      </c>
      <c r="M18" s="74" t="s">
        <v>4</v>
      </c>
      <c r="N18" s="2" t="s">
        <v>3</v>
      </c>
      <c r="O18" s="2" t="s">
        <v>4</v>
      </c>
      <c r="P18" s="2" t="s">
        <v>3</v>
      </c>
      <c r="Q18" s="2" t="s">
        <v>4</v>
      </c>
      <c r="R18" s="2" t="s">
        <v>3</v>
      </c>
      <c r="S18" s="2" t="s">
        <v>4</v>
      </c>
      <c r="T18" s="2" t="s">
        <v>3</v>
      </c>
      <c r="U18" s="2" t="s">
        <v>4</v>
      </c>
      <c r="V18" s="74" t="s">
        <v>3</v>
      </c>
      <c r="W18" s="74" t="s">
        <v>4</v>
      </c>
      <c r="X18" s="74" t="s">
        <v>3</v>
      </c>
      <c r="Y18" s="74" t="s">
        <v>4</v>
      </c>
      <c r="Z18" s="2" t="s">
        <v>3</v>
      </c>
      <c r="AA18" s="2" t="s">
        <v>4</v>
      </c>
      <c r="AB18" s="2" t="s">
        <v>3</v>
      </c>
      <c r="AC18" s="2" t="s">
        <v>4</v>
      </c>
      <c r="AD18" s="2" t="s">
        <v>3</v>
      </c>
      <c r="AE18" s="2" t="s">
        <v>4</v>
      </c>
      <c r="AF18" s="2" t="s">
        <v>3</v>
      </c>
      <c r="AG18" s="2" t="s">
        <v>4</v>
      </c>
      <c r="AH18" s="2" t="s">
        <v>3</v>
      </c>
      <c r="AI18" s="2" t="s">
        <v>4</v>
      </c>
      <c r="AJ18" s="2" t="s">
        <v>3</v>
      </c>
      <c r="AK18" s="2" t="s">
        <v>4</v>
      </c>
      <c r="AL18" s="2" t="s">
        <v>3</v>
      </c>
      <c r="AM18" s="2" t="s">
        <v>4</v>
      </c>
      <c r="AN18" s="2" t="s">
        <v>3</v>
      </c>
      <c r="AO18" s="2" t="s">
        <v>4</v>
      </c>
      <c r="AP18" s="2" t="s">
        <v>3</v>
      </c>
      <c r="AQ18" s="2" t="s">
        <v>4</v>
      </c>
      <c r="AR18" s="2" t="s">
        <v>3</v>
      </c>
      <c r="AS18" s="2" t="s">
        <v>4</v>
      </c>
      <c r="AT18" s="2" t="s">
        <v>3</v>
      </c>
      <c r="AU18" s="2" t="s">
        <v>4</v>
      </c>
      <c r="AV18" s="2" t="s">
        <v>3</v>
      </c>
      <c r="AW18" s="2" t="s">
        <v>4</v>
      </c>
      <c r="AX18" s="2" t="s">
        <v>3</v>
      </c>
      <c r="AY18" s="2" t="s">
        <v>4</v>
      </c>
    </row>
    <row r="19" spans="1:51" s="38" customFormat="1" ht="12.75" x14ac:dyDescent="0.2">
      <c r="A19" s="33">
        <v>1</v>
      </c>
      <c r="B19" s="34">
        <v>2</v>
      </c>
      <c r="C19" s="35">
        <v>3</v>
      </c>
      <c r="D19" s="36" t="s">
        <v>139</v>
      </c>
      <c r="E19" s="36" t="s">
        <v>140</v>
      </c>
      <c r="F19" s="75" t="s">
        <v>141</v>
      </c>
      <c r="G19" s="75" t="s">
        <v>142</v>
      </c>
      <c r="H19" s="36" t="s">
        <v>143</v>
      </c>
      <c r="I19" s="36" t="s">
        <v>144</v>
      </c>
      <c r="J19" s="36" t="s">
        <v>145</v>
      </c>
      <c r="K19" s="36" t="s">
        <v>146</v>
      </c>
      <c r="L19" s="75" t="s">
        <v>147</v>
      </c>
      <c r="M19" s="75" t="s">
        <v>148</v>
      </c>
      <c r="N19" s="36" t="s">
        <v>149</v>
      </c>
      <c r="O19" s="36" t="s">
        <v>150</v>
      </c>
      <c r="P19" s="36" t="s">
        <v>151</v>
      </c>
      <c r="Q19" s="36" t="s">
        <v>152</v>
      </c>
      <c r="R19" s="36" t="s">
        <v>153</v>
      </c>
      <c r="S19" s="36" t="s">
        <v>154</v>
      </c>
      <c r="T19" s="36" t="s">
        <v>155</v>
      </c>
      <c r="U19" s="36" t="s">
        <v>156</v>
      </c>
      <c r="V19" s="75" t="s">
        <v>157</v>
      </c>
      <c r="W19" s="75" t="s">
        <v>158</v>
      </c>
      <c r="X19" s="75" t="s">
        <v>159</v>
      </c>
      <c r="Y19" s="75" t="s">
        <v>160</v>
      </c>
      <c r="Z19" s="36" t="s">
        <v>161</v>
      </c>
      <c r="AA19" s="36" t="s">
        <v>162</v>
      </c>
      <c r="AB19" s="36" t="s">
        <v>163</v>
      </c>
      <c r="AC19" s="36" t="s">
        <v>164</v>
      </c>
      <c r="AD19" s="36" t="s">
        <v>165</v>
      </c>
      <c r="AE19" s="36" t="s">
        <v>166</v>
      </c>
      <c r="AF19" s="36" t="s">
        <v>167</v>
      </c>
      <c r="AG19" s="36" t="s">
        <v>168</v>
      </c>
      <c r="AH19" s="36" t="s">
        <v>169</v>
      </c>
      <c r="AI19" s="36" t="s">
        <v>170</v>
      </c>
      <c r="AJ19" s="36" t="s">
        <v>171</v>
      </c>
      <c r="AK19" s="36" t="s">
        <v>172</v>
      </c>
      <c r="AL19" s="36" t="s">
        <v>173</v>
      </c>
      <c r="AM19" s="36" t="s">
        <v>174</v>
      </c>
      <c r="AN19" s="37" t="s">
        <v>175</v>
      </c>
      <c r="AO19" s="37" t="s">
        <v>176</v>
      </c>
      <c r="AP19" s="37" t="s">
        <v>177</v>
      </c>
      <c r="AQ19" s="37" t="s">
        <v>178</v>
      </c>
      <c r="AR19" s="37" t="s">
        <v>179</v>
      </c>
      <c r="AS19" s="37" t="s">
        <v>180</v>
      </c>
      <c r="AT19" s="37" t="s">
        <v>181</v>
      </c>
      <c r="AU19" s="37" t="s">
        <v>182</v>
      </c>
      <c r="AV19" s="37" t="s">
        <v>183</v>
      </c>
      <c r="AW19" s="37" t="s">
        <v>184</v>
      </c>
      <c r="AX19" s="37" t="s">
        <v>185</v>
      </c>
      <c r="AY19" s="37" t="s">
        <v>186</v>
      </c>
    </row>
    <row r="20" spans="1:51" ht="25.5" x14ac:dyDescent="0.25">
      <c r="A20" s="22" t="s">
        <v>24</v>
      </c>
      <c r="B20" s="23" t="s">
        <v>25</v>
      </c>
      <c r="C20" s="22" t="s">
        <v>13</v>
      </c>
      <c r="D20" s="22">
        <f>SUM(D21:D27)</f>
        <v>0</v>
      </c>
      <c r="E20" s="22">
        <f t="shared" ref="E20:AY20" si="0">SUM(E21:E27)</f>
        <v>0</v>
      </c>
      <c r="F20" s="76">
        <f t="shared" si="0"/>
        <v>0.5</v>
      </c>
      <c r="G20" s="76">
        <f t="shared" si="0"/>
        <v>0.5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76">
        <f t="shared" si="0"/>
        <v>1.1000000000000001</v>
      </c>
      <c r="M20" s="76">
        <f t="shared" si="0"/>
        <v>1.1000000000000001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76">
        <f t="shared" si="0"/>
        <v>18.499999999999996</v>
      </c>
      <c r="W20" s="76">
        <f t="shared" si="0"/>
        <v>18.499999999999996</v>
      </c>
      <c r="X20" s="76">
        <f t="shared" si="0"/>
        <v>48.899999999999991</v>
      </c>
      <c r="Y20" s="76">
        <f t="shared" si="0"/>
        <v>48.899999999999991</v>
      </c>
      <c r="Z20" s="39">
        <f t="shared" si="0"/>
        <v>0</v>
      </c>
      <c r="AA20" s="39">
        <f t="shared" si="0"/>
        <v>0</v>
      </c>
      <c r="AB20" s="22">
        <f t="shared" si="0"/>
        <v>0</v>
      </c>
      <c r="AC20" s="22">
        <f t="shared" si="0"/>
        <v>0</v>
      </c>
      <c r="AD20" s="39">
        <f t="shared" si="0"/>
        <v>0</v>
      </c>
      <c r="AE20" s="39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5.5" x14ac:dyDescent="0.25">
      <c r="A21" s="22" t="s">
        <v>26</v>
      </c>
      <c r="B21" s="23" t="s">
        <v>27</v>
      </c>
      <c r="C21" s="22" t="s">
        <v>13</v>
      </c>
      <c r="D21" s="22">
        <f>D29</f>
        <v>0</v>
      </c>
      <c r="E21" s="22">
        <f>E29</f>
        <v>0</v>
      </c>
      <c r="F21" s="76">
        <f>F29</f>
        <v>0.5</v>
      </c>
      <c r="G21" s="76">
        <f>G29</f>
        <v>0.5</v>
      </c>
      <c r="H21" s="22">
        <f t="shared" ref="H21:I21" si="1">H29</f>
        <v>0</v>
      </c>
      <c r="I21" s="22">
        <f t="shared" si="1"/>
        <v>0</v>
      </c>
      <c r="J21" s="22">
        <f>J29</f>
        <v>0</v>
      </c>
      <c r="K21" s="22">
        <f>K29</f>
        <v>0</v>
      </c>
      <c r="L21" s="76">
        <f t="shared" ref="L21:M21" si="2">L29</f>
        <v>1.1000000000000001</v>
      </c>
      <c r="M21" s="76">
        <f t="shared" si="2"/>
        <v>1.1000000000000001</v>
      </c>
      <c r="N21" s="22">
        <f>N29</f>
        <v>0</v>
      </c>
      <c r="O21" s="22">
        <f>O29</f>
        <v>0</v>
      </c>
      <c r="P21" s="22">
        <f t="shared" ref="P21:Q21" si="3">P29</f>
        <v>0</v>
      </c>
      <c r="Q21" s="22">
        <f t="shared" si="3"/>
        <v>0</v>
      </c>
      <c r="R21" s="22">
        <f>R29</f>
        <v>0</v>
      </c>
      <c r="S21" s="22">
        <f>S29</f>
        <v>0</v>
      </c>
      <c r="T21" s="22">
        <f t="shared" ref="T21:AY21" si="4">T29</f>
        <v>0</v>
      </c>
      <c r="U21" s="22">
        <f t="shared" si="4"/>
        <v>0</v>
      </c>
      <c r="V21" s="76">
        <f t="shared" si="4"/>
        <v>18.499999999999996</v>
      </c>
      <c r="W21" s="76">
        <f t="shared" si="4"/>
        <v>18.499999999999996</v>
      </c>
      <c r="X21" s="76">
        <f t="shared" si="4"/>
        <v>48.899999999999991</v>
      </c>
      <c r="Y21" s="76">
        <f t="shared" si="4"/>
        <v>48.899999999999991</v>
      </c>
      <c r="Z21" s="39">
        <f t="shared" si="4"/>
        <v>0</v>
      </c>
      <c r="AA21" s="39">
        <f t="shared" si="4"/>
        <v>0</v>
      </c>
      <c r="AB21" s="22">
        <f t="shared" si="4"/>
        <v>0</v>
      </c>
      <c r="AC21" s="22">
        <f t="shared" si="4"/>
        <v>0</v>
      </c>
      <c r="AD21" s="39">
        <f t="shared" si="4"/>
        <v>0</v>
      </c>
      <c r="AE21" s="39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v>0</v>
      </c>
      <c r="AN21" s="40">
        <f t="shared" si="4"/>
        <v>0</v>
      </c>
      <c r="AO21" s="40">
        <f t="shared" si="4"/>
        <v>0</v>
      </c>
      <c r="AP21" s="40">
        <f t="shared" si="4"/>
        <v>0</v>
      </c>
      <c r="AQ21" s="40">
        <f t="shared" si="4"/>
        <v>0</v>
      </c>
      <c r="AR21" s="40">
        <f t="shared" si="4"/>
        <v>0</v>
      </c>
      <c r="AS21" s="40">
        <f t="shared" si="4"/>
        <v>0</v>
      </c>
      <c r="AT21" s="40">
        <f t="shared" si="4"/>
        <v>0</v>
      </c>
      <c r="AU21" s="40">
        <f t="shared" si="4"/>
        <v>0</v>
      </c>
      <c r="AV21" s="40">
        <f t="shared" si="4"/>
        <v>0</v>
      </c>
      <c r="AW21" s="40">
        <f t="shared" si="4"/>
        <v>0</v>
      </c>
      <c r="AX21" s="40">
        <f t="shared" si="4"/>
        <v>0</v>
      </c>
      <c r="AY21" s="40">
        <f t="shared" si="4"/>
        <v>0</v>
      </c>
    </row>
    <row r="22" spans="1:51" ht="38.25" x14ac:dyDescent="0.25">
      <c r="A22" s="22" t="s">
        <v>28</v>
      </c>
      <c r="B22" s="23" t="s">
        <v>29</v>
      </c>
      <c r="C22" s="22" t="s">
        <v>13</v>
      </c>
      <c r="D22" s="22">
        <f>D77</f>
        <v>0</v>
      </c>
      <c r="E22" s="22">
        <f>E77</f>
        <v>0</v>
      </c>
      <c r="F22" s="76">
        <f>F77</f>
        <v>0</v>
      </c>
      <c r="G22" s="76">
        <f>G77</f>
        <v>0</v>
      </c>
      <c r="H22" s="22">
        <f t="shared" ref="H22:I22" si="5">H77</f>
        <v>0</v>
      </c>
      <c r="I22" s="22">
        <f t="shared" si="5"/>
        <v>0</v>
      </c>
      <c r="J22" s="22">
        <f>J77</f>
        <v>0</v>
      </c>
      <c r="K22" s="22">
        <f>K77</f>
        <v>0</v>
      </c>
      <c r="L22" s="76">
        <f t="shared" ref="L22:M22" si="6">L77</f>
        <v>0</v>
      </c>
      <c r="M22" s="76">
        <f t="shared" si="6"/>
        <v>0</v>
      </c>
      <c r="N22" s="22">
        <f>N77</f>
        <v>0</v>
      </c>
      <c r="O22" s="22">
        <f>O77</f>
        <v>0</v>
      </c>
      <c r="P22" s="22">
        <f t="shared" ref="P22:AY22" si="7">P77</f>
        <v>0</v>
      </c>
      <c r="Q22" s="22">
        <f t="shared" si="7"/>
        <v>0</v>
      </c>
      <c r="R22" s="22">
        <f t="shared" si="7"/>
        <v>0</v>
      </c>
      <c r="S22" s="22">
        <f t="shared" si="7"/>
        <v>0</v>
      </c>
      <c r="T22" s="22">
        <f t="shared" si="7"/>
        <v>0</v>
      </c>
      <c r="U22" s="22">
        <f t="shared" si="7"/>
        <v>0</v>
      </c>
      <c r="V22" s="76">
        <f t="shared" si="7"/>
        <v>0</v>
      </c>
      <c r="W22" s="76">
        <f t="shared" si="7"/>
        <v>0</v>
      </c>
      <c r="X22" s="76">
        <f t="shared" si="7"/>
        <v>0</v>
      </c>
      <c r="Y22" s="76">
        <f t="shared" si="7"/>
        <v>0</v>
      </c>
      <c r="Z22" s="39">
        <f t="shared" si="7"/>
        <v>0</v>
      </c>
      <c r="AA22" s="39">
        <f t="shared" si="7"/>
        <v>0</v>
      </c>
      <c r="AB22" s="22">
        <f t="shared" si="7"/>
        <v>0</v>
      </c>
      <c r="AC22" s="22">
        <f t="shared" si="7"/>
        <v>0</v>
      </c>
      <c r="AD22" s="39">
        <f t="shared" si="7"/>
        <v>0</v>
      </c>
      <c r="AE22" s="39">
        <f t="shared" si="7"/>
        <v>0</v>
      </c>
      <c r="AF22" s="22">
        <f t="shared" si="7"/>
        <v>0</v>
      </c>
      <c r="AG22" s="22">
        <f t="shared" si="7"/>
        <v>0</v>
      </c>
      <c r="AH22" s="22">
        <f t="shared" si="7"/>
        <v>0</v>
      </c>
      <c r="AI22" s="22">
        <f t="shared" si="7"/>
        <v>0</v>
      </c>
      <c r="AJ22" s="22">
        <f t="shared" si="7"/>
        <v>0</v>
      </c>
      <c r="AK22" s="22">
        <f t="shared" si="7"/>
        <v>0</v>
      </c>
      <c r="AL22" s="22">
        <f t="shared" si="7"/>
        <v>0</v>
      </c>
      <c r="AM22" s="22">
        <f t="shared" si="7"/>
        <v>0</v>
      </c>
      <c r="AN22" s="40">
        <f t="shared" si="7"/>
        <v>0</v>
      </c>
      <c r="AO22" s="40">
        <f t="shared" si="7"/>
        <v>0</v>
      </c>
      <c r="AP22" s="40">
        <f t="shared" si="7"/>
        <v>0</v>
      </c>
      <c r="AQ22" s="40">
        <f t="shared" si="7"/>
        <v>0</v>
      </c>
      <c r="AR22" s="40">
        <f t="shared" si="7"/>
        <v>0</v>
      </c>
      <c r="AS22" s="40">
        <f t="shared" si="7"/>
        <v>0</v>
      </c>
      <c r="AT22" s="40">
        <f t="shared" si="7"/>
        <v>0</v>
      </c>
      <c r="AU22" s="40">
        <f t="shared" si="7"/>
        <v>0</v>
      </c>
      <c r="AV22" s="40">
        <f t="shared" si="7"/>
        <v>0</v>
      </c>
      <c r="AW22" s="40">
        <f t="shared" si="7"/>
        <v>0</v>
      </c>
      <c r="AX22" s="40">
        <f t="shared" si="7"/>
        <v>0</v>
      </c>
      <c r="AY22" s="40">
        <f t="shared" si="7"/>
        <v>0</v>
      </c>
    </row>
    <row r="23" spans="1:51" ht="76.5" x14ac:dyDescent="0.25">
      <c r="A23" s="22" t="s">
        <v>30</v>
      </c>
      <c r="B23" s="23" t="s">
        <v>31</v>
      </c>
      <c r="C23" s="22" t="s">
        <v>13</v>
      </c>
      <c r="D23" s="22">
        <f t="shared" ref="D23:AY23" si="8">D111</f>
        <v>0</v>
      </c>
      <c r="E23" s="22">
        <f t="shared" si="8"/>
        <v>0</v>
      </c>
      <c r="F23" s="76">
        <f t="shared" si="8"/>
        <v>0</v>
      </c>
      <c r="G23" s="76">
        <f t="shared" si="8"/>
        <v>0</v>
      </c>
      <c r="H23" s="22">
        <f t="shared" si="8"/>
        <v>0</v>
      </c>
      <c r="I23" s="22">
        <f t="shared" si="8"/>
        <v>0</v>
      </c>
      <c r="J23" s="22">
        <f t="shared" si="8"/>
        <v>0</v>
      </c>
      <c r="K23" s="22">
        <f t="shared" si="8"/>
        <v>0</v>
      </c>
      <c r="L23" s="76">
        <f t="shared" si="8"/>
        <v>0</v>
      </c>
      <c r="M23" s="76">
        <f t="shared" si="8"/>
        <v>0</v>
      </c>
      <c r="N23" s="22">
        <f t="shared" si="8"/>
        <v>0</v>
      </c>
      <c r="O23" s="22">
        <f t="shared" si="8"/>
        <v>0</v>
      </c>
      <c r="P23" s="22">
        <f t="shared" si="8"/>
        <v>0</v>
      </c>
      <c r="Q23" s="22">
        <f t="shared" si="8"/>
        <v>0</v>
      </c>
      <c r="R23" s="22">
        <f t="shared" si="8"/>
        <v>0</v>
      </c>
      <c r="S23" s="22">
        <f t="shared" si="8"/>
        <v>0</v>
      </c>
      <c r="T23" s="22">
        <f t="shared" si="8"/>
        <v>0</v>
      </c>
      <c r="U23" s="22">
        <f t="shared" si="8"/>
        <v>0</v>
      </c>
      <c r="V23" s="76">
        <f t="shared" si="8"/>
        <v>0</v>
      </c>
      <c r="W23" s="76">
        <f t="shared" si="8"/>
        <v>0</v>
      </c>
      <c r="X23" s="76">
        <f t="shared" si="8"/>
        <v>0</v>
      </c>
      <c r="Y23" s="76">
        <f t="shared" si="8"/>
        <v>0</v>
      </c>
      <c r="Z23" s="39">
        <f t="shared" si="8"/>
        <v>0</v>
      </c>
      <c r="AA23" s="39">
        <f t="shared" si="8"/>
        <v>0</v>
      </c>
      <c r="AB23" s="22">
        <f t="shared" si="8"/>
        <v>0</v>
      </c>
      <c r="AC23" s="22">
        <f t="shared" si="8"/>
        <v>0</v>
      </c>
      <c r="AD23" s="39">
        <f t="shared" si="8"/>
        <v>0</v>
      </c>
      <c r="AE23" s="39">
        <f t="shared" si="8"/>
        <v>0</v>
      </c>
      <c r="AF23" s="22">
        <f t="shared" si="8"/>
        <v>0</v>
      </c>
      <c r="AG23" s="22">
        <f t="shared" si="8"/>
        <v>0</v>
      </c>
      <c r="AH23" s="22">
        <f t="shared" si="8"/>
        <v>0</v>
      </c>
      <c r="AI23" s="22">
        <f t="shared" si="8"/>
        <v>0</v>
      </c>
      <c r="AJ23" s="22">
        <f t="shared" si="8"/>
        <v>0</v>
      </c>
      <c r="AK23" s="22">
        <f t="shared" si="8"/>
        <v>0</v>
      </c>
      <c r="AL23" s="22">
        <f t="shared" si="8"/>
        <v>0</v>
      </c>
      <c r="AM23" s="22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  <c r="AV23" s="40">
        <f t="shared" si="8"/>
        <v>0</v>
      </c>
      <c r="AW23" s="40">
        <f t="shared" si="8"/>
        <v>0</v>
      </c>
      <c r="AX23" s="40">
        <f t="shared" si="8"/>
        <v>0</v>
      </c>
      <c r="AY23" s="40">
        <f t="shared" si="8"/>
        <v>0</v>
      </c>
    </row>
    <row r="24" spans="1:51" ht="38.25" x14ac:dyDescent="0.25">
      <c r="A24" s="22" t="s">
        <v>32</v>
      </c>
      <c r="B24" s="23" t="s">
        <v>33</v>
      </c>
      <c r="C24" s="22" t="s">
        <v>13</v>
      </c>
      <c r="D24" s="22">
        <f t="shared" ref="D24:AY24" si="9">D116</f>
        <v>0</v>
      </c>
      <c r="E24" s="22">
        <f t="shared" si="9"/>
        <v>0</v>
      </c>
      <c r="F24" s="76">
        <f t="shared" si="9"/>
        <v>0</v>
      </c>
      <c r="G24" s="76">
        <f t="shared" si="9"/>
        <v>0</v>
      </c>
      <c r="H24" s="22">
        <f t="shared" si="9"/>
        <v>0</v>
      </c>
      <c r="I24" s="22">
        <f t="shared" si="9"/>
        <v>0</v>
      </c>
      <c r="J24" s="22">
        <f t="shared" si="9"/>
        <v>0</v>
      </c>
      <c r="K24" s="22">
        <f t="shared" si="9"/>
        <v>0</v>
      </c>
      <c r="L24" s="76">
        <f t="shared" si="9"/>
        <v>0</v>
      </c>
      <c r="M24" s="76">
        <f t="shared" si="9"/>
        <v>0</v>
      </c>
      <c r="N24" s="22">
        <f t="shared" si="9"/>
        <v>0</v>
      </c>
      <c r="O24" s="22">
        <f t="shared" si="9"/>
        <v>0</v>
      </c>
      <c r="P24" s="22">
        <f t="shared" si="9"/>
        <v>0</v>
      </c>
      <c r="Q24" s="22">
        <f t="shared" si="9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76">
        <f t="shared" si="9"/>
        <v>0</v>
      </c>
      <c r="W24" s="76">
        <f t="shared" si="9"/>
        <v>0</v>
      </c>
      <c r="X24" s="76">
        <f t="shared" si="9"/>
        <v>0</v>
      </c>
      <c r="Y24" s="76">
        <f t="shared" si="9"/>
        <v>0</v>
      </c>
      <c r="Z24" s="39">
        <f t="shared" si="9"/>
        <v>0</v>
      </c>
      <c r="AA24" s="39">
        <f t="shared" si="9"/>
        <v>0</v>
      </c>
      <c r="AB24" s="22">
        <f t="shared" si="9"/>
        <v>0</v>
      </c>
      <c r="AC24" s="22">
        <f t="shared" si="9"/>
        <v>0</v>
      </c>
      <c r="AD24" s="39">
        <f t="shared" si="9"/>
        <v>0</v>
      </c>
      <c r="AE24" s="39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40">
        <f t="shared" si="9"/>
        <v>0</v>
      </c>
      <c r="AO24" s="40">
        <f t="shared" si="9"/>
        <v>0</v>
      </c>
      <c r="AP24" s="40">
        <f t="shared" si="9"/>
        <v>0</v>
      </c>
      <c r="AQ24" s="40">
        <f t="shared" si="9"/>
        <v>0</v>
      </c>
      <c r="AR24" s="40">
        <f t="shared" si="9"/>
        <v>0</v>
      </c>
      <c r="AS24" s="40">
        <f t="shared" si="9"/>
        <v>0</v>
      </c>
      <c r="AT24" s="40">
        <f t="shared" si="9"/>
        <v>0</v>
      </c>
      <c r="AU24" s="40">
        <f t="shared" si="9"/>
        <v>0</v>
      </c>
      <c r="AV24" s="40">
        <f t="shared" si="9"/>
        <v>0</v>
      </c>
      <c r="AW24" s="40">
        <f t="shared" si="9"/>
        <v>0</v>
      </c>
      <c r="AX24" s="40">
        <f t="shared" si="9"/>
        <v>0</v>
      </c>
      <c r="AY24" s="40">
        <f t="shared" si="9"/>
        <v>0</v>
      </c>
    </row>
    <row r="25" spans="1:51" ht="38.25" x14ac:dyDescent="0.25">
      <c r="A25" s="22" t="s">
        <v>34</v>
      </c>
      <c r="B25" s="23" t="s">
        <v>35</v>
      </c>
      <c r="C25" s="22" t="s">
        <v>13</v>
      </c>
      <c r="D25" s="22">
        <f t="shared" ref="D25:AY25" si="10">D118</f>
        <v>0</v>
      </c>
      <c r="E25" s="22">
        <f t="shared" si="10"/>
        <v>0</v>
      </c>
      <c r="F25" s="76">
        <f t="shared" si="10"/>
        <v>0</v>
      </c>
      <c r="G25" s="76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76">
        <f t="shared" si="10"/>
        <v>0</v>
      </c>
      <c r="M25" s="76">
        <f t="shared" si="10"/>
        <v>0</v>
      </c>
      <c r="N25" s="22">
        <f t="shared" si="10"/>
        <v>0</v>
      </c>
      <c r="O25" s="22">
        <f t="shared" si="10"/>
        <v>0</v>
      </c>
      <c r="P25" s="22">
        <f t="shared" si="10"/>
        <v>0</v>
      </c>
      <c r="Q25" s="22">
        <f t="shared" si="10"/>
        <v>0</v>
      </c>
      <c r="R25" s="22">
        <f t="shared" si="10"/>
        <v>0</v>
      </c>
      <c r="S25" s="22">
        <f t="shared" si="10"/>
        <v>0</v>
      </c>
      <c r="T25" s="22">
        <f t="shared" si="10"/>
        <v>0</v>
      </c>
      <c r="U25" s="22">
        <f t="shared" si="10"/>
        <v>0</v>
      </c>
      <c r="V25" s="76">
        <f t="shared" si="10"/>
        <v>0</v>
      </c>
      <c r="W25" s="76">
        <f t="shared" si="10"/>
        <v>0</v>
      </c>
      <c r="X25" s="76">
        <f t="shared" si="10"/>
        <v>0</v>
      </c>
      <c r="Y25" s="76">
        <f t="shared" si="10"/>
        <v>0</v>
      </c>
      <c r="Z25" s="39">
        <f t="shared" si="10"/>
        <v>0</v>
      </c>
      <c r="AA25" s="39">
        <f t="shared" si="10"/>
        <v>0</v>
      </c>
      <c r="AB25" s="22">
        <f t="shared" si="10"/>
        <v>0</v>
      </c>
      <c r="AC25" s="22">
        <f t="shared" si="10"/>
        <v>0</v>
      </c>
      <c r="AD25" s="39">
        <f t="shared" si="10"/>
        <v>0</v>
      </c>
      <c r="AE25" s="39">
        <f t="shared" si="10"/>
        <v>0</v>
      </c>
      <c r="AF25" s="22">
        <f t="shared" si="10"/>
        <v>0</v>
      </c>
      <c r="AG25" s="22">
        <f t="shared" si="10"/>
        <v>0</v>
      </c>
      <c r="AH25" s="22">
        <f t="shared" si="10"/>
        <v>0</v>
      </c>
      <c r="AI25" s="22">
        <f t="shared" si="10"/>
        <v>0</v>
      </c>
      <c r="AJ25" s="22">
        <f t="shared" si="10"/>
        <v>0</v>
      </c>
      <c r="AK25" s="22">
        <f t="shared" si="10"/>
        <v>0</v>
      </c>
      <c r="AL25" s="22">
        <f t="shared" si="10"/>
        <v>0</v>
      </c>
      <c r="AM25" s="22">
        <f t="shared" si="10"/>
        <v>0</v>
      </c>
      <c r="AN25" s="40">
        <f t="shared" si="10"/>
        <v>0</v>
      </c>
      <c r="AO25" s="40">
        <f t="shared" si="10"/>
        <v>0</v>
      </c>
      <c r="AP25" s="40">
        <f t="shared" si="10"/>
        <v>0</v>
      </c>
      <c r="AQ25" s="40">
        <f t="shared" si="10"/>
        <v>0</v>
      </c>
      <c r="AR25" s="40">
        <f t="shared" si="10"/>
        <v>0</v>
      </c>
      <c r="AS25" s="40">
        <f t="shared" si="10"/>
        <v>0</v>
      </c>
      <c r="AT25" s="40">
        <f t="shared" si="10"/>
        <v>0</v>
      </c>
      <c r="AU25" s="40">
        <f t="shared" si="10"/>
        <v>0</v>
      </c>
      <c r="AV25" s="40">
        <f t="shared" si="10"/>
        <v>0</v>
      </c>
      <c r="AW25" s="40">
        <f t="shared" si="10"/>
        <v>0</v>
      </c>
      <c r="AX25" s="40">
        <f t="shared" si="10"/>
        <v>0</v>
      </c>
      <c r="AY25" s="40">
        <f t="shared" si="10"/>
        <v>0</v>
      </c>
    </row>
    <row r="26" spans="1:51" ht="25.5" x14ac:dyDescent="0.25">
      <c r="A26" s="22" t="s">
        <v>36</v>
      </c>
      <c r="B26" s="23" t="s">
        <v>37</v>
      </c>
      <c r="C26" s="22" t="s">
        <v>13</v>
      </c>
      <c r="D26" s="22">
        <f t="shared" ref="D26:AY26" si="11">D120</f>
        <v>0</v>
      </c>
      <c r="E26" s="22">
        <f t="shared" si="11"/>
        <v>0</v>
      </c>
      <c r="F26" s="76">
        <f t="shared" si="11"/>
        <v>0</v>
      </c>
      <c r="G26" s="76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76">
        <f t="shared" si="11"/>
        <v>0</v>
      </c>
      <c r="M26" s="76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76">
        <f t="shared" si="11"/>
        <v>0</v>
      </c>
      <c r="W26" s="76">
        <f t="shared" si="11"/>
        <v>0</v>
      </c>
      <c r="X26" s="76">
        <f t="shared" si="11"/>
        <v>0</v>
      </c>
      <c r="Y26" s="76">
        <f t="shared" si="11"/>
        <v>0</v>
      </c>
      <c r="Z26" s="39">
        <f t="shared" si="11"/>
        <v>0</v>
      </c>
      <c r="AA26" s="39">
        <f t="shared" si="11"/>
        <v>0</v>
      </c>
      <c r="AB26" s="22">
        <f t="shared" si="11"/>
        <v>0</v>
      </c>
      <c r="AC26" s="22">
        <f t="shared" si="11"/>
        <v>0</v>
      </c>
      <c r="AD26" s="39">
        <f t="shared" si="11"/>
        <v>0</v>
      </c>
      <c r="AE26" s="39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40">
        <f t="shared" si="11"/>
        <v>0</v>
      </c>
      <c r="AO26" s="40">
        <f t="shared" si="11"/>
        <v>0</v>
      </c>
      <c r="AP26" s="40">
        <f t="shared" si="11"/>
        <v>0</v>
      </c>
      <c r="AQ26" s="40">
        <f t="shared" si="11"/>
        <v>0</v>
      </c>
      <c r="AR26" s="40">
        <f t="shared" si="11"/>
        <v>0</v>
      </c>
      <c r="AS26" s="40">
        <f t="shared" si="11"/>
        <v>0</v>
      </c>
      <c r="AT26" s="40">
        <f t="shared" si="11"/>
        <v>0</v>
      </c>
      <c r="AU26" s="40">
        <f t="shared" si="11"/>
        <v>0</v>
      </c>
      <c r="AV26" s="40">
        <f t="shared" si="11"/>
        <v>0</v>
      </c>
      <c r="AW26" s="40">
        <f t="shared" si="11"/>
        <v>0</v>
      </c>
      <c r="AX26" s="40">
        <f t="shared" si="11"/>
        <v>0</v>
      </c>
      <c r="AY26" s="40">
        <f t="shared" si="11"/>
        <v>0</v>
      </c>
    </row>
    <row r="27" spans="1:51" x14ac:dyDescent="0.25">
      <c r="A27" s="24"/>
      <c r="B27" s="25"/>
      <c r="C27" s="24"/>
      <c r="D27" s="24"/>
      <c r="E27" s="24"/>
      <c r="F27" s="77"/>
      <c r="G27" s="77"/>
      <c r="H27" s="24"/>
      <c r="I27" s="24"/>
      <c r="J27" s="24"/>
      <c r="K27" s="24"/>
      <c r="L27" s="77"/>
      <c r="M27" s="77"/>
      <c r="N27" s="24"/>
      <c r="O27" s="24"/>
      <c r="P27" s="24"/>
      <c r="Q27" s="24"/>
      <c r="R27" s="24"/>
      <c r="S27" s="24"/>
      <c r="T27" s="24"/>
      <c r="U27" s="24"/>
      <c r="V27" s="77"/>
      <c r="W27" s="77"/>
      <c r="X27" s="77"/>
      <c r="Y27" s="77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 x14ac:dyDescent="0.25">
      <c r="A28" s="22" t="s">
        <v>38</v>
      </c>
      <c r="B28" s="23" t="s">
        <v>192</v>
      </c>
      <c r="C28" s="22" t="s">
        <v>13</v>
      </c>
      <c r="D28" s="22"/>
      <c r="E28" s="22"/>
      <c r="F28" s="76"/>
      <c r="G28" s="76"/>
      <c r="H28" s="22"/>
      <c r="I28" s="22"/>
      <c r="J28" s="22"/>
      <c r="K28" s="22"/>
      <c r="L28" s="76"/>
      <c r="M28" s="76"/>
      <c r="N28" s="22"/>
      <c r="O28" s="22"/>
      <c r="P28" s="22"/>
      <c r="Q28" s="22"/>
      <c r="R28" s="22"/>
      <c r="S28" s="22"/>
      <c r="T28" s="22"/>
      <c r="U28" s="22"/>
      <c r="V28" s="76"/>
      <c r="W28" s="76"/>
      <c r="X28" s="76"/>
      <c r="Y28" s="76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</row>
    <row r="29" spans="1:51" ht="25.5" x14ac:dyDescent="0.25">
      <c r="A29" s="22" t="s">
        <v>14</v>
      </c>
      <c r="B29" s="23" t="s">
        <v>39</v>
      </c>
      <c r="C29" s="22" t="s">
        <v>13</v>
      </c>
      <c r="D29" s="22">
        <f t="shared" ref="D29:AY29" si="12">D30+D37+D42+D57</f>
        <v>0</v>
      </c>
      <c r="E29" s="22">
        <f t="shared" si="12"/>
        <v>0</v>
      </c>
      <c r="F29" s="76">
        <f t="shared" si="12"/>
        <v>0.5</v>
      </c>
      <c r="G29" s="76">
        <f t="shared" si="12"/>
        <v>0.5</v>
      </c>
      <c r="H29" s="76">
        <f t="shared" si="12"/>
        <v>0</v>
      </c>
      <c r="I29" s="76">
        <f t="shared" si="12"/>
        <v>0</v>
      </c>
      <c r="J29" s="76">
        <f t="shared" si="12"/>
        <v>0</v>
      </c>
      <c r="K29" s="76">
        <f t="shared" si="12"/>
        <v>0</v>
      </c>
      <c r="L29" s="76">
        <f t="shared" si="12"/>
        <v>1.1000000000000001</v>
      </c>
      <c r="M29" s="76">
        <f t="shared" si="12"/>
        <v>1.1000000000000001</v>
      </c>
      <c r="N29" s="76">
        <f t="shared" si="12"/>
        <v>0</v>
      </c>
      <c r="O29" s="76">
        <f t="shared" si="12"/>
        <v>0</v>
      </c>
      <c r="P29" s="76">
        <f t="shared" si="12"/>
        <v>0</v>
      </c>
      <c r="Q29" s="76">
        <f t="shared" si="12"/>
        <v>0</v>
      </c>
      <c r="R29" s="76">
        <f t="shared" si="12"/>
        <v>0</v>
      </c>
      <c r="S29" s="76">
        <f t="shared" si="12"/>
        <v>0</v>
      </c>
      <c r="T29" s="76">
        <f t="shared" si="12"/>
        <v>0</v>
      </c>
      <c r="U29" s="76">
        <f t="shared" si="12"/>
        <v>0</v>
      </c>
      <c r="V29" s="76">
        <f t="shared" si="12"/>
        <v>18.499999999999996</v>
      </c>
      <c r="W29" s="76">
        <f t="shared" si="12"/>
        <v>18.499999999999996</v>
      </c>
      <c r="X29" s="76">
        <f t="shared" si="12"/>
        <v>48.899999999999991</v>
      </c>
      <c r="Y29" s="76">
        <f t="shared" si="12"/>
        <v>48.899999999999991</v>
      </c>
      <c r="Z29" s="76">
        <f t="shared" si="12"/>
        <v>0</v>
      </c>
      <c r="AA29" s="76">
        <f t="shared" si="12"/>
        <v>0</v>
      </c>
      <c r="AB29" s="76">
        <f t="shared" si="12"/>
        <v>0</v>
      </c>
      <c r="AC29" s="76">
        <f t="shared" si="12"/>
        <v>0</v>
      </c>
      <c r="AD29" s="76">
        <f t="shared" si="12"/>
        <v>0</v>
      </c>
      <c r="AE29" s="76">
        <f t="shared" si="12"/>
        <v>0</v>
      </c>
      <c r="AF29" s="76">
        <f t="shared" si="12"/>
        <v>0</v>
      </c>
      <c r="AG29" s="76">
        <f t="shared" si="12"/>
        <v>0</v>
      </c>
      <c r="AH29" s="76">
        <f t="shared" si="12"/>
        <v>0</v>
      </c>
      <c r="AI29" s="76">
        <f t="shared" si="12"/>
        <v>0</v>
      </c>
      <c r="AJ29" s="76">
        <f t="shared" si="12"/>
        <v>0</v>
      </c>
      <c r="AK29" s="76">
        <f t="shared" si="12"/>
        <v>0</v>
      </c>
      <c r="AL29" s="76">
        <f t="shared" si="12"/>
        <v>0</v>
      </c>
      <c r="AM29" s="76">
        <f t="shared" si="12"/>
        <v>0</v>
      </c>
      <c r="AN29" s="76">
        <f t="shared" si="12"/>
        <v>0</v>
      </c>
      <c r="AO29" s="76">
        <f t="shared" si="12"/>
        <v>0</v>
      </c>
      <c r="AP29" s="76">
        <f t="shared" si="12"/>
        <v>0</v>
      </c>
      <c r="AQ29" s="76">
        <f t="shared" si="12"/>
        <v>0</v>
      </c>
      <c r="AR29" s="76">
        <f t="shared" si="12"/>
        <v>0</v>
      </c>
      <c r="AS29" s="76">
        <f t="shared" si="12"/>
        <v>0</v>
      </c>
      <c r="AT29" s="76">
        <f t="shared" si="12"/>
        <v>0</v>
      </c>
      <c r="AU29" s="76">
        <f t="shared" si="12"/>
        <v>0</v>
      </c>
      <c r="AV29" s="76">
        <f t="shared" si="12"/>
        <v>0</v>
      </c>
      <c r="AW29" s="76">
        <f t="shared" si="12"/>
        <v>0</v>
      </c>
      <c r="AX29" s="76">
        <f t="shared" si="12"/>
        <v>0</v>
      </c>
      <c r="AY29" s="76">
        <f t="shared" si="12"/>
        <v>0</v>
      </c>
    </row>
    <row r="30" spans="1:51" ht="38.25" x14ac:dyDescent="0.25">
      <c r="A30" s="26" t="s">
        <v>40</v>
      </c>
      <c r="B30" s="27" t="s">
        <v>41</v>
      </c>
      <c r="C30" s="24" t="s">
        <v>13</v>
      </c>
      <c r="D30" s="24">
        <f t="shared" ref="D30:AY30" si="13">D31+D33+D35</f>
        <v>0</v>
      </c>
      <c r="E30" s="24">
        <f t="shared" si="13"/>
        <v>0</v>
      </c>
      <c r="F30" s="77">
        <f t="shared" si="13"/>
        <v>0</v>
      </c>
      <c r="G30" s="77">
        <f t="shared" si="13"/>
        <v>0</v>
      </c>
      <c r="H30" s="24">
        <f t="shared" si="13"/>
        <v>0</v>
      </c>
      <c r="I30" s="24">
        <f t="shared" si="13"/>
        <v>0</v>
      </c>
      <c r="J30" s="24">
        <f t="shared" si="13"/>
        <v>0</v>
      </c>
      <c r="K30" s="24">
        <f t="shared" si="13"/>
        <v>0</v>
      </c>
      <c r="L30" s="77">
        <f t="shared" si="13"/>
        <v>0</v>
      </c>
      <c r="M30" s="77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77">
        <f t="shared" si="13"/>
        <v>0</v>
      </c>
      <c r="W30" s="77">
        <f t="shared" si="13"/>
        <v>0</v>
      </c>
      <c r="X30" s="77">
        <f t="shared" si="13"/>
        <v>0</v>
      </c>
      <c r="Y30" s="77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  <c r="AI30" s="24">
        <f t="shared" si="13"/>
        <v>0</v>
      </c>
      <c r="AJ30" s="24">
        <f t="shared" si="13"/>
        <v>0</v>
      </c>
      <c r="AK30" s="24">
        <f t="shared" si="13"/>
        <v>0</v>
      </c>
      <c r="AL30" s="24">
        <f t="shared" si="13"/>
        <v>0</v>
      </c>
      <c r="AM30" s="24">
        <f t="shared" si="13"/>
        <v>0</v>
      </c>
      <c r="AN30" s="41">
        <f t="shared" si="13"/>
        <v>0</v>
      </c>
      <c r="AO30" s="41">
        <f t="shared" si="13"/>
        <v>0</v>
      </c>
      <c r="AP30" s="41">
        <f t="shared" si="13"/>
        <v>0</v>
      </c>
      <c r="AQ30" s="41">
        <f t="shared" si="13"/>
        <v>0</v>
      </c>
      <c r="AR30" s="41">
        <f t="shared" si="13"/>
        <v>0</v>
      </c>
      <c r="AS30" s="41">
        <f t="shared" si="13"/>
        <v>0</v>
      </c>
      <c r="AT30" s="41">
        <f t="shared" si="13"/>
        <v>0</v>
      </c>
      <c r="AU30" s="41">
        <f t="shared" si="13"/>
        <v>0</v>
      </c>
      <c r="AV30" s="41">
        <f t="shared" si="13"/>
        <v>0</v>
      </c>
      <c r="AW30" s="41">
        <f t="shared" si="13"/>
        <v>0</v>
      </c>
      <c r="AX30" s="41">
        <f t="shared" si="13"/>
        <v>0</v>
      </c>
      <c r="AY30" s="41">
        <f t="shared" si="13"/>
        <v>0</v>
      </c>
    </row>
    <row r="31" spans="1:51" ht="63.75" x14ac:dyDescent="0.25">
      <c r="A31" s="26" t="s">
        <v>42</v>
      </c>
      <c r="B31" s="27" t="s">
        <v>43</v>
      </c>
      <c r="C31" s="24" t="s">
        <v>13</v>
      </c>
      <c r="D31" s="24">
        <f t="shared" ref="D31:AY31" si="14">SUM(D32:D32)</f>
        <v>0</v>
      </c>
      <c r="E31" s="24">
        <f t="shared" si="14"/>
        <v>0</v>
      </c>
      <c r="F31" s="77">
        <f t="shared" si="14"/>
        <v>0</v>
      </c>
      <c r="G31" s="77">
        <f t="shared" si="14"/>
        <v>0</v>
      </c>
      <c r="H31" s="24">
        <f t="shared" si="14"/>
        <v>0</v>
      </c>
      <c r="I31" s="24">
        <f t="shared" si="14"/>
        <v>0</v>
      </c>
      <c r="J31" s="24">
        <f t="shared" si="14"/>
        <v>0</v>
      </c>
      <c r="K31" s="24">
        <f t="shared" si="14"/>
        <v>0</v>
      </c>
      <c r="L31" s="77">
        <f t="shared" si="14"/>
        <v>0</v>
      </c>
      <c r="M31" s="77">
        <f t="shared" si="14"/>
        <v>0</v>
      </c>
      <c r="N31" s="24">
        <f t="shared" si="14"/>
        <v>0</v>
      </c>
      <c r="O31" s="24">
        <f t="shared" si="14"/>
        <v>0</v>
      </c>
      <c r="P31" s="24">
        <f t="shared" si="14"/>
        <v>0</v>
      </c>
      <c r="Q31" s="24">
        <f t="shared" si="14"/>
        <v>0</v>
      </c>
      <c r="R31" s="24">
        <f t="shared" si="14"/>
        <v>0</v>
      </c>
      <c r="S31" s="24">
        <f t="shared" si="14"/>
        <v>0</v>
      </c>
      <c r="T31" s="24">
        <f t="shared" si="14"/>
        <v>0</v>
      </c>
      <c r="U31" s="24">
        <f t="shared" si="14"/>
        <v>0</v>
      </c>
      <c r="V31" s="77">
        <f t="shared" si="14"/>
        <v>0</v>
      </c>
      <c r="W31" s="77">
        <f t="shared" si="14"/>
        <v>0</v>
      </c>
      <c r="X31" s="77">
        <f t="shared" si="14"/>
        <v>0</v>
      </c>
      <c r="Y31" s="77">
        <f t="shared" si="14"/>
        <v>0</v>
      </c>
      <c r="Z31" s="24">
        <f t="shared" si="14"/>
        <v>0</v>
      </c>
      <c r="AA31" s="24">
        <f t="shared" si="14"/>
        <v>0</v>
      </c>
      <c r="AB31" s="24">
        <f t="shared" si="14"/>
        <v>0</v>
      </c>
      <c r="AC31" s="24">
        <f t="shared" si="14"/>
        <v>0</v>
      </c>
      <c r="AD31" s="24">
        <f t="shared" si="14"/>
        <v>0</v>
      </c>
      <c r="AE31" s="24">
        <f t="shared" si="14"/>
        <v>0</v>
      </c>
      <c r="AF31" s="24">
        <f t="shared" si="14"/>
        <v>0</v>
      </c>
      <c r="AG31" s="24">
        <f t="shared" si="14"/>
        <v>0</v>
      </c>
      <c r="AH31" s="24">
        <f t="shared" si="14"/>
        <v>0</v>
      </c>
      <c r="AI31" s="24">
        <f t="shared" si="14"/>
        <v>0</v>
      </c>
      <c r="AJ31" s="24">
        <f t="shared" si="14"/>
        <v>0</v>
      </c>
      <c r="AK31" s="24">
        <f t="shared" si="14"/>
        <v>0</v>
      </c>
      <c r="AL31" s="24">
        <f t="shared" si="14"/>
        <v>0</v>
      </c>
      <c r="AM31" s="24">
        <f t="shared" si="14"/>
        <v>0</v>
      </c>
      <c r="AN31" s="41">
        <f t="shared" si="14"/>
        <v>0</v>
      </c>
      <c r="AO31" s="41">
        <f t="shared" si="14"/>
        <v>0</v>
      </c>
      <c r="AP31" s="41">
        <f t="shared" si="14"/>
        <v>0</v>
      </c>
      <c r="AQ31" s="41">
        <f t="shared" si="14"/>
        <v>0</v>
      </c>
      <c r="AR31" s="41">
        <f t="shared" si="14"/>
        <v>0</v>
      </c>
      <c r="AS31" s="41">
        <f t="shared" si="14"/>
        <v>0</v>
      </c>
      <c r="AT31" s="41">
        <f t="shared" si="14"/>
        <v>0</v>
      </c>
      <c r="AU31" s="41">
        <f t="shared" si="14"/>
        <v>0</v>
      </c>
      <c r="AV31" s="41">
        <f t="shared" si="14"/>
        <v>0</v>
      </c>
      <c r="AW31" s="41">
        <f t="shared" si="14"/>
        <v>0</v>
      </c>
      <c r="AX31" s="41">
        <f t="shared" si="14"/>
        <v>0</v>
      </c>
      <c r="AY31" s="41">
        <f t="shared" si="14"/>
        <v>0</v>
      </c>
    </row>
    <row r="32" spans="1:51" x14ac:dyDescent="0.25">
      <c r="A32" s="26" t="s">
        <v>15</v>
      </c>
      <c r="B32" s="27" t="s">
        <v>15</v>
      </c>
      <c r="C32" s="24"/>
      <c r="D32" s="24"/>
      <c r="E32" s="24"/>
      <c r="F32" s="77"/>
      <c r="G32" s="77"/>
      <c r="H32" s="24"/>
      <c r="I32" s="24"/>
      <c r="J32" s="24"/>
      <c r="K32" s="24"/>
      <c r="L32" s="77"/>
      <c r="M32" s="77"/>
      <c r="N32" s="24"/>
      <c r="O32" s="24"/>
      <c r="P32" s="24"/>
      <c r="Q32" s="24"/>
      <c r="R32" s="24"/>
      <c r="S32" s="24"/>
      <c r="T32" s="24"/>
      <c r="U32" s="24"/>
      <c r="V32" s="77"/>
      <c r="W32" s="77"/>
      <c r="X32" s="77"/>
      <c r="Y32" s="77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</row>
    <row r="33" spans="1:51" ht="63.75" x14ac:dyDescent="0.25">
      <c r="A33" s="26" t="s">
        <v>44</v>
      </c>
      <c r="B33" s="27" t="s">
        <v>45</v>
      </c>
      <c r="C33" s="24" t="s">
        <v>13</v>
      </c>
      <c r="D33" s="24">
        <f t="shared" ref="D33:AY33" si="15">SUM(D34:D34)</f>
        <v>0</v>
      </c>
      <c r="E33" s="24">
        <f t="shared" si="15"/>
        <v>0</v>
      </c>
      <c r="F33" s="77">
        <f t="shared" si="15"/>
        <v>0</v>
      </c>
      <c r="G33" s="77">
        <f t="shared" si="15"/>
        <v>0</v>
      </c>
      <c r="H33" s="24">
        <f t="shared" si="15"/>
        <v>0</v>
      </c>
      <c r="I33" s="24">
        <f t="shared" si="15"/>
        <v>0</v>
      </c>
      <c r="J33" s="24">
        <f t="shared" si="15"/>
        <v>0</v>
      </c>
      <c r="K33" s="24">
        <f t="shared" si="15"/>
        <v>0</v>
      </c>
      <c r="L33" s="77">
        <f t="shared" si="15"/>
        <v>0</v>
      </c>
      <c r="M33" s="77">
        <f t="shared" si="15"/>
        <v>0</v>
      </c>
      <c r="N33" s="24">
        <f t="shared" si="15"/>
        <v>0</v>
      </c>
      <c r="O33" s="24">
        <f t="shared" si="15"/>
        <v>0</v>
      </c>
      <c r="P33" s="24">
        <f t="shared" si="15"/>
        <v>0</v>
      </c>
      <c r="Q33" s="24">
        <f t="shared" si="15"/>
        <v>0</v>
      </c>
      <c r="R33" s="24">
        <f t="shared" si="15"/>
        <v>0</v>
      </c>
      <c r="S33" s="24">
        <f t="shared" si="15"/>
        <v>0</v>
      </c>
      <c r="T33" s="24">
        <f t="shared" si="15"/>
        <v>0</v>
      </c>
      <c r="U33" s="24">
        <f t="shared" si="15"/>
        <v>0</v>
      </c>
      <c r="V33" s="77">
        <f t="shared" si="15"/>
        <v>0</v>
      </c>
      <c r="W33" s="77">
        <f t="shared" si="15"/>
        <v>0</v>
      </c>
      <c r="X33" s="77">
        <f t="shared" si="15"/>
        <v>0</v>
      </c>
      <c r="Y33" s="77">
        <f t="shared" si="15"/>
        <v>0</v>
      </c>
      <c r="Z33" s="24">
        <f t="shared" si="15"/>
        <v>0</v>
      </c>
      <c r="AA33" s="24">
        <f t="shared" si="15"/>
        <v>0</v>
      </c>
      <c r="AB33" s="24">
        <f t="shared" si="15"/>
        <v>0</v>
      </c>
      <c r="AC33" s="24">
        <f t="shared" si="15"/>
        <v>0</v>
      </c>
      <c r="AD33" s="24">
        <f t="shared" si="15"/>
        <v>0</v>
      </c>
      <c r="AE33" s="24">
        <f t="shared" si="15"/>
        <v>0</v>
      </c>
      <c r="AF33" s="24">
        <f t="shared" si="15"/>
        <v>0</v>
      </c>
      <c r="AG33" s="24">
        <f t="shared" si="15"/>
        <v>0</v>
      </c>
      <c r="AH33" s="24">
        <f t="shared" si="15"/>
        <v>0</v>
      </c>
      <c r="AI33" s="24">
        <f t="shared" si="15"/>
        <v>0</v>
      </c>
      <c r="AJ33" s="24">
        <f t="shared" si="15"/>
        <v>0</v>
      </c>
      <c r="AK33" s="24">
        <f t="shared" si="15"/>
        <v>0</v>
      </c>
      <c r="AL33" s="24">
        <f t="shared" si="15"/>
        <v>0</v>
      </c>
      <c r="AM33" s="24">
        <f t="shared" si="15"/>
        <v>0</v>
      </c>
      <c r="AN33" s="41">
        <f t="shared" si="15"/>
        <v>0</v>
      </c>
      <c r="AO33" s="41">
        <f t="shared" si="15"/>
        <v>0</v>
      </c>
      <c r="AP33" s="41">
        <f t="shared" si="15"/>
        <v>0</v>
      </c>
      <c r="AQ33" s="41">
        <f t="shared" si="15"/>
        <v>0</v>
      </c>
      <c r="AR33" s="41">
        <f t="shared" si="15"/>
        <v>0</v>
      </c>
      <c r="AS33" s="41">
        <f t="shared" si="15"/>
        <v>0</v>
      </c>
      <c r="AT33" s="41">
        <f t="shared" si="15"/>
        <v>0</v>
      </c>
      <c r="AU33" s="41">
        <f t="shared" si="15"/>
        <v>0</v>
      </c>
      <c r="AV33" s="41">
        <f t="shared" si="15"/>
        <v>0</v>
      </c>
      <c r="AW33" s="41">
        <f t="shared" si="15"/>
        <v>0</v>
      </c>
      <c r="AX33" s="41">
        <f t="shared" si="15"/>
        <v>0</v>
      </c>
      <c r="AY33" s="41">
        <f t="shared" si="15"/>
        <v>0</v>
      </c>
    </row>
    <row r="34" spans="1:51" x14ac:dyDescent="0.25">
      <c r="A34" s="26" t="s">
        <v>15</v>
      </c>
      <c r="B34" s="27" t="s">
        <v>15</v>
      </c>
      <c r="C34" s="24"/>
      <c r="D34" s="24"/>
      <c r="E34" s="24"/>
      <c r="F34" s="77"/>
      <c r="G34" s="77"/>
      <c r="H34" s="24"/>
      <c r="I34" s="24"/>
      <c r="J34" s="24"/>
      <c r="K34" s="24"/>
      <c r="L34" s="77"/>
      <c r="M34" s="77"/>
      <c r="N34" s="24"/>
      <c r="O34" s="24"/>
      <c r="P34" s="24"/>
      <c r="Q34" s="24"/>
      <c r="R34" s="24"/>
      <c r="S34" s="24"/>
      <c r="T34" s="24"/>
      <c r="U34" s="24"/>
      <c r="V34" s="77"/>
      <c r="W34" s="77"/>
      <c r="X34" s="77"/>
      <c r="Y34" s="77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51" x14ac:dyDescent="0.25">
      <c r="A35" s="26" t="s">
        <v>46</v>
      </c>
      <c r="B35" s="27" t="s">
        <v>47</v>
      </c>
      <c r="C35" s="24" t="s">
        <v>13</v>
      </c>
      <c r="D35" s="24">
        <v>0</v>
      </c>
      <c r="E35" s="24">
        <v>0</v>
      </c>
      <c r="F35" s="77">
        <v>0</v>
      </c>
      <c r="G35" s="77">
        <v>0</v>
      </c>
      <c r="H35" s="24">
        <v>0</v>
      </c>
      <c r="I35" s="24">
        <v>0</v>
      </c>
      <c r="J35" s="24">
        <v>0</v>
      </c>
      <c r="K35" s="24">
        <v>0</v>
      </c>
      <c r="L35" s="77">
        <v>0</v>
      </c>
      <c r="M35" s="77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77">
        <v>0</v>
      </c>
      <c r="W35" s="77">
        <v>0</v>
      </c>
      <c r="X35" s="77">
        <v>0</v>
      </c>
      <c r="Y35" s="77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</row>
    <row r="36" spans="1:51" x14ac:dyDescent="0.25">
      <c r="A36" s="26" t="s">
        <v>15</v>
      </c>
      <c r="B36" s="27" t="s">
        <v>15</v>
      </c>
      <c r="C36" s="24"/>
      <c r="D36" s="24"/>
      <c r="E36" s="24"/>
      <c r="F36" s="77"/>
      <c r="G36" s="77"/>
      <c r="H36" s="24"/>
      <c r="I36" s="24"/>
      <c r="J36" s="24"/>
      <c r="K36" s="24"/>
      <c r="L36" s="77"/>
      <c r="M36" s="77"/>
      <c r="N36" s="24"/>
      <c r="O36" s="24"/>
      <c r="P36" s="24"/>
      <c r="Q36" s="24"/>
      <c r="R36" s="24"/>
      <c r="S36" s="24"/>
      <c r="T36" s="24"/>
      <c r="U36" s="24"/>
      <c r="V36" s="77"/>
      <c r="W36" s="77"/>
      <c r="X36" s="77"/>
      <c r="Y36" s="77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</row>
    <row r="37" spans="1:51" ht="38.25" x14ac:dyDescent="0.25">
      <c r="A37" s="26" t="s">
        <v>48</v>
      </c>
      <c r="B37" s="27" t="s">
        <v>49</v>
      </c>
      <c r="C37" s="24" t="s">
        <v>13</v>
      </c>
      <c r="D37" s="24">
        <v>0</v>
      </c>
      <c r="E37" s="24">
        <v>0</v>
      </c>
      <c r="F37" s="77">
        <v>0</v>
      </c>
      <c r="G37" s="77">
        <v>0</v>
      </c>
      <c r="H37" s="24">
        <v>0</v>
      </c>
      <c r="I37" s="24">
        <v>0</v>
      </c>
      <c r="J37" s="24">
        <v>0</v>
      </c>
      <c r="K37" s="24">
        <v>0</v>
      </c>
      <c r="L37" s="77">
        <v>0</v>
      </c>
      <c r="M37" s="77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77">
        <v>0</v>
      </c>
      <c r="W37" s="77">
        <v>0</v>
      </c>
      <c r="X37" s="77">
        <v>0</v>
      </c>
      <c r="Y37" s="77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</row>
    <row r="38" spans="1:51" ht="63.75" x14ac:dyDescent="0.25">
      <c r="A38" s="26" t="s">
        <v>50</v>
      </c>
      <c r="B38" s="27" t="s">
        <v>51</v>
      </c>
      <c r="C38" s="24" t="s">
        <v>13</v>
      </c>
      <c r="D38" s="24">
        <v>0</v>
      </c>
      <c r="E38" s="24">
        <v>0</v>
      </c>
      <c r="F38" s="77">
        <v>0</v>
      </c>
      <c r="G38" s="77">
        <v>0</v>
      </c>
      <c r="H38" s="24">
        <v>0</v>
      </c>
      <c r="I38" s="24">
        <v>0</v>
      </c>
      <c r="J38" s="24">
        <v>0</v>
      </c>
      <c r="K38" s="24">
        <v>0</v>
      </c>
      <c r="L38" s="77">
        <v>0</v>
      </c>
      <c r="M38" s="77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77">
        <v>0</v>
      </c>
      <c r="W38" s="77">
        <v>0</v>
      </c>
      <c r="X38" s="77">
        <v>0</v>
      </c>
      <c r="Y38" s="77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</row>
    <row r="39" spans="1:51" x14ac:dyDescent="0.25">
      <c r="A39" s="26" t="s">
        <v>15</v>
      </c>
      <c r="B39" s="27" t="s">
        <v>15</v>
      </c>
      <c r="C39" s="24"/>
      <c r="D39" s="24"/>
      <c r="E39" s="24"/>
      <c r="F39" s="77"/>
      <c r="G39" s="77"/>
      <c r="H39" s="24"/>
      <c r="I39" s="24"/>
      <c r="J39" s="24"/>
      <c r="K39" s="24"/>
      <c r="L39" s="77"/>
      <c r="M39" s="77"/>
      <c r="N39" s="24"/>
      <c r="O39" s="24"/>
      <c r="P39" s="24"/>
      <c r="Q39" s="24"/>
      <c r="R39" s="24"/>
      <c r="S39" s="24"/>
      <c r="T39" s="24"/>
      <c r="U39" s="24"/>
      <c r="V39" s="77"/>
      <c r="W39" s="77"/>
      <c r="X39" s="77"/>
      <c r="Y39" s="77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38.25" x14ac:dyDescent="0.25">
      <c r="A40" s="26" t="s">
        <v>52</v>
      </c>
      <c r="B40" s="27" t="s">
        <v>53</v>
      </c>
      <c r="C40" s="24" t="s">
        <v>13</v>
      </c>
      <c r="D40" s="24">
        <v>0</v>
      </c>
      <c r="E40" s="24">
        <v>0</v>
      </c>
      <c r="F40" s="77">
        <v>0</v>
      </c>
      <c r="G40" s="77">
        <v>0</v>
      </c>
      <c r="H40" s="24">
        <v>0</v>
      </c>
      <c r="I40" s="24">
        <v>0</v>
      </c>
      <c r="J40" s="24">
        <v>0</v>
      </c>
      <c r="K40" s="24">
        <v>0</v>
      </c>
      <c r="L40" s="77">
        <v>0</v>
      </c>
      <c r="M40" s="77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77">
        <v>0</v>
      </c>
      <c r="W40" s="77">
        <v>0</v>
      </c>
      <c r="X40" s="77">
        <v>0</v>
      </c>
      <c r="Y40" s="77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</row>
    <row r="41" spans="1:51" x14ac:dyDescent="0.25">
      <c r="A41" s="26" t="s">
        <v>15</v>
      </c>
      <c r="B41" s="27" t="s">
        <v>15</v>
      </c>
      <c r="C41" s="24"/>
      <c r="D41" s="24"/>
      <c r="E41" s="24"/>
      <c r="F41" s="77"/>
      <c r="G41" s="77"/>
      <c r="H41" s="24"/>
      <c r="I41" s="24"/>
      <c r="J41" s="24"/>
      <c r="K41" s="24"/>
      <c r="L41" s="77"/>
      <c r="M41" s="77"/>
      <c r="N41" s="24"/>
      <c r="O41" s="24"/>
      <c r="P41" s="24"/>
      <c r="Q41" s="24"/>
      <c r="R41" s="24"/>
      <c r="S41" s="24"/>
      <c r="T41" s="24"/>
      <c r="U41" s="24"/>
      <c r="V41" s="77"/>
      <c r="W41" s="77"/>
      <c r="X41" s="77"/>
      <c r="Y41" s="77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</row>
    <row r="42" spans="1:51" ht="51" x14ac:dyDescent="0.25">
      <c r="A42" s="26" t="s">
        <v>54</v>
      </c>
      <c r="B42" s="27" t="s">
        <v>55</v>
      </c>
      <c r="C42" s="24" t="s">
        <v>13</v>
      </c>
      <c r="D42" s="24">
        <v>0</v>
      </c>
      <c r="E42" s="24">
        <v>0</v>
      </c>
      <c r="F42" s="77">
        <v>0</v>
      </c>
      <c r="G42" s="77">
        <v>0</v>
      </c>
      <c r="H42" s="24">
        <v>0</v>
      </c>
      <c r="I42" s="24">
        <v>0</v>
      </c>
      <c r="J42" s="24">
        <v>0</v>
      </c>
      <c r="K42" s="24">
        <v>0</v>
      </c>
      <c r="L42" s="77">
        <v>0</v>
      </c>
      <c r="M42" s="77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77">
        <v>0</v>
      </c>
      <c r="W42" s="77">
        <v>0</v>
      </c>
      <c r="X42" s="77">
        <v>0</v>
      </c>
      <c r="Y42" s="77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</row>
    <row r="43" spans="1:51" ht="38.25" x14ac:dyDescent="0.25">
      <c r="A43" s="26" t="s">
        <v>56</v>
      </c>
      <c r="B43" s="27" t="s">
        <v>57</v>
      </c>
      <c r="C43" s="24" t="s">
        <v>13</v>
      </c>
      <c r="D43" s="24">
        <v>0</v>
      </c>
      <c r="E43" s="24">
        <v>0</v>
      </c>
      <c r="F43" s="77">
        <v>0</v>
      </c>
      <c r="G43" s="77">
        <v>0</v>
      </c>
      <c r="H43" s="24">
        <v>0</v>
      </c>
      <c r="I43" s="24">
        <v>0</v>
      </c>
      <c r="J43" s="24">
        <v>0</v>
      </c>
      <c r="K43" s="24">
        <v>0</v>
      </c>
      <c r="L43" s="77">
        <v>0</v>
      </c>
      <c r="M43" s="77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77">
        <v>0</v>
      </c>
      <c r="W43" s="77">
        <v>0</v>
      </c>
      <c r="X43" s="77">
        <v>0</v>
      </c>
      <c r="Y43" s="77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</row>
    <row r="44" spans="1:51" ht="114.75" x14ac:dyDescent="0.25">
      <c r="A44" s="26" t="s">
        <v>56</v>
      </c>
      <c r="B44" s="27" t="s">
        <v>58</v>
      </c>
      <c r="C44" s="24" t="s">
        <v>13</v>
      </c>
      <c r="D44" s="24">
        <v>0</v>
      </c>
      <c r="E44" s="24">
        <v>0</v>
      </c>
      <c r="F44" s="77">
        <v>0</v>
      </c>
      <c r="G44" s="77">
        <v>0</v>
      </c>
      <c r="H44" s="24">
        <v>0</v>
      </c>
      <c r="I44" s="24">
        <v>0</v>
      </c>
      <c r="J44" s="24">
        <v>0</v>
      </c>
      <c r="K44" s="24">
        <v>0</v>
      </c>
      <c r="L44" s="77">
        <v>0</v>
      </c>
      <c r="M44" s="77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77">
        <v>0</v>
      </c>
      <c r="W44" s="77">
        <v>0</v>
      </c>
      <c r="X44" s="77">
        <v>0</v>
      </c>
      <c r="Y44" s="77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</row>
    <row r="45" spans="1:51" x14ac:dyDescent="0.25">
      <c r="A45" s="26" t="s">
        <v>15</v>
      </c>
      <c r="B45" s="27" t="s">
        <v>15</v>
      </c>
      <c r="C45" s="24"/>
      <c r="D45" s="24"/>
      <c r="E45" s="24"/>
      <c r="F45" s="77"/>
      <c r="G45" s="77"/>
      <c r="H45" s="24"/>
      <c r="I45" s="24"/>
      <c r="J45" s="24"/>
      <c r="K45" s="24"/>
      <c r="L45" s="77"/>
      <c r="M45" s="77"/>
      <c r="N45" s="24"/>
      <c r="O45" s="24"/>
      <c r="P45" s="24"/>
      <c r="Q45" s="24"/>
      <c r="R45" s="24"/>
      <c r="S45" s="24"/>
      <c r="T45" s="24"/>
      <c r="U45" s="24"/>
      <c r="V45" s="77"/>
      <c r="W45" s="77"/>
      <c r="X45" s="77"/>
      <c r="Y45" s="77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</row>
    <row r="46" spans="1:51" ht="102" x14ac:dyDescent="0.25">
      <c r="A46" s="26" t="s">
        <v>56</v>
      </c>
      <c r="B46" s="27" t="s">
        <v>59</v>
      </c>
      <c r="C46" s="24" t="s">
        <v>13</v>
      </c>
      <c r="D46" s="24">
        <v>0</v>
      </c>
      <c r="E46" s="24">
        <v>0</v>
      </c>
      <c r="F46" s="77">
        <v>0</v>
      </c>
      <c r="G46" s="77">
        <v>0</v>
      </c>
      <c r="H46" s="24">
        <v>0</v>
      </c>
      <c r="I46" s="24">
        <v>0</v>
      </c>
      <c r="J46" s="24">
        <v>0</v>
      </c>
      <c r="K46" s="24">
        <v>0</v>
      </c>
      <c r="L46" s="77">
        <v>0</v>
      </c>
      <c r="M46" s="77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77">
        <v>0</v>
      </c>
      <c r="W46" s="77">
        <v>0</v>
      </c>
      <c r="X46" s="77">
        <v>0</v>
      </c>
      <c r="Y46" s="77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</row>
    <row r="47" spans="1:51" x14ac:dyDescent="0.25">
      <c r="A47" s="26" t="s">
        <v>15</v>
      </c>
      <c r="B47" s="27" t="s">
        <v>15</v>
      </c>
      <c r="C47" s="24"/>
      <c r="D47" s="24"/>
      <c r="E47" s="24"/>
      <c r="F47" s="77"/>
      <c r="G47" s="77"/>
      <c r="H47" s="24"/>
      <c r="I47" s="24"/>
      <c r="J47" s="24"/>
      <c r="K47" s="24"/>
      <c r="L47" s="77"/>
      <c r="M47" s="77"/>
      <c r="N47" s="24"/>
      <c r="O47" s="24"/>
      <c r="P47" s="24"/>
      <c r="Q47" s="24"/>
      <c r="R47" s="24"/>
      <c r="S47" s="24"/>
      <c r="T47" s="24"/>
      <c r="U47" s="24"/>
      <c r="V47" s="77"/>
      <c r="W47" s="77"/>
      <c r="X47" s="77"/>
      <c r="Y47" s="77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</row>
    <row r="48" spans="1:51" ht="102" x14ac:dyDescent="0.25">
      <c r="A48" s="26" t="s">
        <v>56</v>
      </c>
      <c r="B48" s="27" t="s">
        <v>60</v>
      </c>
      <c r="C48" s="24" t="s">
        <v>13</v>
      </c>
      <c r="D48" s="24">
        <v>0</v>
      </c>
      <c r="E48" s="24">
        <v>0</v>
      </c>
      <c r="F48" s="77">
        <v>0</v>
      </c>
      <c r="G48" s="77">
        <v>0</v>
      </c>
      <c r="H48" s="24">
        <v>0</v>
      </c>
      <c r="I48" s="24">
        <v>0</v>
      </c>
      <c r="J48" s="24">
        <v>0</v>
      </c>
      <c r="K48" s="24">
        <v>0</v>
      </c>
      <c r="L48" s="77">
        <v>0</v>
      </c>
      <c r="M48" s="77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77">
        <v>0</v>
      </c>
      <c r="W48" s="77">
        <v>0</v>
      </c>
      <c r="X48" s="77">
        <v>0</v>
      </c>
      <c r="Y48" s="77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</row>
    <row r="49" spans="1:51" x14ac:dyDescent="0.25">
      <c r="A49" s="26" t="s">
        <v>15</v>
      </c>
      <c r="B49" s="27" t="s">
        <v>15</v>
      </c>
      <c r="C49" s="24"/>
      <c r="D49" s="24"/>
      <c r="E49" s="24"/>
      <c r="F49" s="77"/>
      <c r="G49" s="77"/>
      <c r="H49" s="24"/>
      <c r="I49" s="24"/>
      <c r="J49" s="24"/>
      <c r="K49" s="24"/>
      <c r="L49" s="77"/>
      <c r="M49" s="77"/>
      <c r="N49" s="24"/>
      <c r="O49" s="24"/>
      <c r="P49" s="24"/>
      <c r="Q49" s="24"/>
      <c r="R49" s="24"/>
      <c r="S49" s="24"/>
      <c r="T49" s="24"/>
      <c r="U49" s="24"/>
      <c r="V49" s="77"/>
      <c r="W49" s="77"/>
      <c r="X49" s="77"/>
      <c r="Y49" s="77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</row>
    <row r="50" spans="1:51" ht="38.25" x14ac:dyDescent="0.25">
      <c r="A50" s="26" t="s">
        <v>61</v>
      </c>
      <c r="B50" s="27" t="s">
        <v>57</v>
      </c>
      <c r="C50" s="24" t="s">
        <v>13</v>
      </c>
      <c r="D50" s="24">
        <v>0</v>
      </c>
      <c r="E50" s="24">
        <v>0</v>
      </c>
      <c r="F50" s="77">
        <v>0</v>
      </c>
      <c r="G50" s="77">
        <v>0</v>
      </c>
      <c r="H50" s="24">
        <v>0</v>
      </c>
      <c r="I50" s="24">
        <v>0</v>
      </c>
      <c r="J50" s="24">
        <v>0</v>
      </c>
      <c r="K50" s="24">
        <v>0</v>
      </c>
      <c r="L50" s="77">
        <v>0</v>
      </c>
      <c r="M50" s="77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77">
        <v>0</v>
      </c>
      <c r="W50" s="77">
        <v>0</v>
      </c>
      <c r="X50" s="77">
        <v>0</v>
      </c>
      <c r="Y50" s="77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</row>
    <row r="51" spans="1:51" ht="114.75" x14ac:dyDescent="0.25">
      <c r="A51" s="26" t="s">
        <v>61</v>
      </c>
      <c r="B51" s="27" t="s">
        <v>58</v>
      </c>
      <c r="C51" s="24" t="s">
        <v>13</v>
      </c>
      <c r="D51" s="24">
        <v>0</v>
      </c>
      <c r="E51" s="24">
        <v>0</v>
      </c>
      <c r="F51" s="77">
        <v>0</v>
      </c>
      <c r="G51" s="77">
        <v>0</v>
      </c>
      <c r="H51" s="24">
        <v>0</v>
      </c>
      <c r="I51" s="24">
        <v>0</v>
      </c>
      <c r="J51" s="24">
        <v>0</v>
      </c>
      <c r="K51" s="24">
        <v>0</v>
      </c>
      <c r="L51" s="77">
        <v>0</v>
      </c>
      <c r="M51" s="77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77">
        <v>0</v>
      </c>
      <c r="W51" s="77">
        <v>0</v>
      </c>
      <c r="X51" s="77">
        <v>0</v>
      </c>
      <c r="Y51" s="77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</row>
    <row r="52" spans="1:51" x14ac:dyDescent="0.25">
      <c r="A52" s="26" t="s">
        <v>15</v>
      </c>
      <c r="B52" s="27" t="s">
        <v>15</v>
      </c>
      <c r="C52" s="24"/>
      <c r="D52" s="24"/>
      <c r="E52" s="24"/>
      <c r="F52" s="77"/>
      <c r="G52" s="77"/>
      <c r="H52" s="24"/>
      <c r="I52" s="24"/>
      <c r="J52" s="24"/>
      <c r="K52" s="24"/>
      <c r="L52" s="77"/>
      <c r="M52" s="77"/>
      <c r="N52" s="24"/>
      <c r="O52" s="24"/>
      <c r="P52" s="24"/>
      <c r="Q52" s="24"/>
      <c r="R52" s="24"/>
      <c r="S52" s="24"/>
      <c r="T52" s="24"/>
      <c r="U52" s="24"/>
      <c r="V52" s="77"/>
      <c r="W52" s="77"/>
      <c r="X52" s="77"/>
      <c r="Y52" s="77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</row>
    <row r="53" spans="1:51" ht="102" x14ac:dyDescent="0.25">
      <c r="A53" s="26" t="s">
        <v>61</v>
      </c>
      <c r="B53" s="27" t="s">
        <v>59</v>
      </c>
      <c r="C53" s="24" t="s">
        <v>13</v>
      </c>
      <c r="D53" s="24">
        <v>0</v>
      </c>
      <c r="E53" s="24">
        <v>0</v>
      </c>
      <c r="F53" s="77">
        <v>0</v>
      </c>
      <c r="G53" s="77">
        <v>0</v>
      </c>
      <c r="H53" s="24">
        <v>0</v>
      </c>
      <c r="I53" s="24">
        <v>0</v>
      </c>
      <c r="J53" s="24">
        <v>0</v>
      </c>
      <c r="K53" s="24">
        <v>0</v>
      </c>
      <c r="L53" s="77">
        <v>0</v>
      </c>
      <c r="M53" s="77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77">
        <v>0</v>
      </c>
      <c r="W53" s="77">
        <v>0</v>
      </c>
      <c r="X53" s="77">
        <v>0</v>
      </c>
      <c r="Y53" s="77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</row>
    <row r="54" spans="1:51" x14ac:dyDescent="0.25">
      <c r="A54" s="26" t="s">
        <v>15</v>
      </c>
      <c r="B54" s="27" t="s">
        <v>15</v>
      </c>
      <c r="C54" s="24"/>
      <c r="D54" s="24"/>
      <c r="E54" s="24"/>
      <c r="F54" s="77"/>
      <c r="G54" s="77"/>
      <c r="H54" s="24"/>
      <c r="I54" s="24"/>
      <c r="J54" s="24"/>
      <c r="K54" s="24"/>
      <c r="L54" s="77"/>
      <c r="M54" s="77"/>
      <c r="N54" s="24"/>
      <c r="O54" s="24"/>
      <c r="P54" s="24"/>
      <c r="Q54" s="24"/>
      <c r="R54" s="24"/>
      <c r="S54" s="24"/>
      <c r="T54" s="24"/>
      <c r="U54" s="24"/>
      <c r="V54" s="77"/>
      <c r="W54" s="77"/>
      <c r="X54" s="77"/>
      <c r="Y54" s="77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51" ht="102" x14ac:dyDescent="0.25">
      <c r="A55" s="26" t="s">
        <v>61</v>
      </c>
      <c r="B55" s="27" t="s">
        <v>62</v>
      </c>
      <c r="C55" s="24" t="s">
        <v>13</v>
      </c>
      <c r="D55" s="24">
        <v>0</v>
      </c>
      <c r="E55" s="24">
        <v>0</v>
      </c>
      <c r="F55" s="77">
        <v>0</v>
      </c>
      <c r="G55" s="77">
        <v>0</v>
      </c>
      <c r="H55" s="24">
        <v>0</v>
      </c>
      <c r="I55" s="24">
        <v>0</v>
      </c>
      <c r="J55" s="24">
        <v>0</v>
      </c>
      <c r="K55" s="24">
        <v>0</v>
      </c>
      <c r="L55" s="77">
        <v>0</v>
      </c>
      <c r="M55" s="77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77">
        <v>0</v>
      </c>
      <c r="W55" s="77">
        <v>0</v>
      </c>
      <c r="X55" s="77">
        <v>0</v>
      </c>
      <c r="Y55" s="77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</row>
    <row r="56" spans="1:51" x14ac:dyDescent="0.25">
      <c r="A56" s="26" t="s">
        <v>15</v>
      </c>
      <c r="B56" s="27" t="s">
        <v>15</v>
      </c>
      <c r="C56" s="24"/>
      <c r="D56" s="24"/>
      <c r="E56" s="24"/>
      <c r="F56" s="77"/>
      <c r="G56" s="77"/>
      <c r="H56" s="24"/>
      <c r="I56" s="24"/>
      <c r="J56" s="24"/>
      <c r="K56" s="24"/>
      <c r="L56" s="77"/>
      <c r="M56" s="77"/>
      <c r="N56" s="24"/>
      <c r="O56" s="24"/>
      <c r="P56" s="24"/>
      <c r="Q56" s="24"/>
      <c r="R56" s="24"/>
      <c r="S56" s="24"/>
      <c r="T56" s="24"/>
      <c r="U56" s="24"/>
      <c r="V56" s="77"/>
      <c r="W56" s="77"/>
      <c r="X56" s="77"/>
      <c r="Y56" s="77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</row>
    <row r="57" spans="1:51" ht="89.25" x14ac:dyDescent="0.25">
      <c r="A57" s="26" t="s">
        <v>63</v>
      </c>
      <c r="B57" s="27" t="s">
        <v>64</v>
      </c>
      <c r="C57" s="24" t="s">
        <v>13</v>
      </c>
      <c r="D57" s="24">
        <f>D58+D64</f>
        <v>0</v>
      </c>
      <c r="E57" s="24">
        <f t="shared" ref="E57:AY57" si="16">E58+E64</f>
        <v>0</v>
      </c>
      <c r="F57" s="77">
        <f t="shared" si="16"/>
        <v>0.5</v>
      </c>
      <c r="G57" s="77">
        <f t="shared" si="16"/>
        <v>0.5</v>
      </c>
      <c r="H57" s="77">
        <f t="shared" si="16"/>
        <v>0</v>
      </c>
      <c r="I57" s="77">
        <f t="shared" si="16"/>
        <v>0</v>
      </c>
      <c r="J57" s="77">
        <f t="shared" si="16"/>
        <v>0</v>
      </c>
      <c r="K57" s="77">
        <f t="shared" si="16"/>
        <v>0</v>
      </c>
      <c r="L57" s="77">
        <f t="shared" si="16"/>
        <v>1.1000000000000001</v>
      </c>
      <c r="M57" s="77">
        <f t="shared" si="16"/>
        <v>1.1000000000000001</v>
      </c>
      <c r="N57" s="77">
        <f t="shared" si="16"/>
        <v>0</v>
      </c>
      <c r="O57" s="77">
        <f t="shared" si="16"/>
        <v>0</v>
      </c>
      <c r="P57" s="77">
        <f t="shared" si="16"/>
        <v>0</v>
      </c>
      <c r="Q57" s="77">
        <f t="shared" si="16"/>
        <v>0</v>
      </c>
      <c r="R57" s="77">
        <f t="shared" si="16"/>
        <v>0</v>
      </c>
      <c r="S57" s="77">
        <f t="shared" si="16"/>
        <v>0</v>
      </c>
      <c r="T57" s="77">
        <f t="shared" si="16"/>
        <v>0</v>
      </c>
      <c r="U57" s="77">
        <f t="shared" si="16"/>
        <v>0</v>
      </c>
      <c r="V57" s="77">
        <f t="shared" si="16"/>
        <v>18.499999999999996</v>
      </c>
      <c r="W57" s="77">
        <f t="shared" si="16"/>
        <v>18.499999999999996</v>
      </c>
      <c r="X57" s="77">
        <f t="shared" si="16"/>
        <v>48.899999999999991</v>
      </c>
      <c r="Y57" s="77">
        <f t="shared" si="16"/>
        <v>48.899999999999991</v>
      </c>
      <c r="Z57" s="77">
        <f t="shared" si="16"/>
        <v>0</v>
      </c>
      <c r="AA57" s="77">
        <f t="shared" si="16"/>
        <v>0</v>
      </c>
      <c r="AB57" s="77">
        <f t="shared" si="16"/>
        <v>0</v>
      </c>
      <c r="AC57" s="77">
        <f t="shared" si="16"/>
        <v>0</v>
      </c>
      <c r="AD57" s="77">
        <f t="shared" si="16"/>
        <v>0</v>
      </c>
      <c r="AE57" s="77">
        <f t="shared" si="16"/>
        <v>0</v>
      </c>
      <c r="AF57" s="77">
        <f t="shared" si="16"/>
        <v>0</v>
      </c>
      <c r="AG57" s="77">
        <f t="shared" si="16"/>
        <v>0</v>
      </c>
      <c r="AH57" s="77">
        <f t="shared" si="16"/>
        <v>0</v>
      </c>
      <c r="AI57" s="77">
        <f t="shared" si="16"/>
        <v>0</v>
      </c>
      <c r="AJ57" s="77">
        <f t="shared" si="16"/>
        <v>0</v>
      </c>
      <c r="AK57" s="77">
        <f t="shared" si="16"/>
        <v>0</v>
      </c>
      <c r="AL57" s="77">
        <f t="shared" si="16"/>
        <v>0</v>
      </c>
      <c r="AM57" s="77">
        <f t="shared" si="16"/>
        <v>0</v>
      </c>
      <c r="AN57" s="77">
        <f t="shared" si="16"/>
        <v>0</v>
      </c>
      <c r="AO57" s="77">
        <f t="shared" si="16"/>
        <v>0</v>
      </c>
      <c r="AP57" s="77">
        <f t="shared" si="16"/>
        <v>0</v>
      </c>
      <c r="AQ57" s="77">
        <f t="shared" si="16"/>
        <v>0</v>
      </c>
      <c r="AR57" s="77">
        <f t="shared" si="16"/>
        <v>0</v>
      </c>
      <c r="AS57" s="77">
        <f t="shared" si="16"/>
        <v>0</v>
      </c>
      <c r="AT57" s="77">
        <f t="shared" si="16"/>
        <v>0</v>
      </c>
      <c r="AU57" s="77">
        <f t="shared" si="16"/>
        <v>0</v>
      </c>
      <c r="AV57" s="77">
        <f t="shared" si="16"/>
        <v>0</v>
      </c>
      <c r="AW57" s="77">
        <f t="shared" si="16"/>
        <v>0</v>
      </c>
      <c r="AX57" s="77">
        <f t="shared" si="16"/>
        <v>0</v>
      </c>
      <c r="AY57" s="77">
        <f t="shared" si="16"/>
        <v>0</v>
      </c>
    </row>
    <row r="58" spans="1:51" ht="76.5" x14ac:dyDescent="0.25">
      <c r="A58" s="26" t="s">
        <v>65</v>
      </c>
      <c r="B58" s="27" t="s">
        <v>66</v>
      </c>
      <c r="C58" s="24" t="s">
        <v>13</v>
      </c>
      <c r="D58" s="24">
        <v>0</v>
      </c>
      <c r="E58" s="24">
        <v>0</v>
      </c>
      <c r="F58" s="77">
        <f>SUM(F59:F62)</f>
        <v>0.5</v>
      </c>
      <c r="G58" s="77">
        <f t="shared" ref="G58:AY58" si="17">SUM(G59:G62)</f>
        <v>0.5</v>
      </c>
      <c r="H58" s="77">
        <f t="shared" si="17"/>
        <v>0</v>
      </c>
      <c r="I58" s="77">
        <f t="shared" si="17"/>
        <v>0</v>
      </c>
      <c r="J58" s="77">
        <f t="shared" si="17"/>
        <v>0</v>
      </c>
      <c r="K58" s="77">
        <f t="shared" si="17"/>
        <v>0</v>
      </c>
      <c r="L58" s="77">
        <f t="shared" si="17"/>
        <v>1.1000000000000001</v>
      </c>
      <c r="M58" s="77">
        <f t="shared" si="17"/>
        <v>1.1000000000000001</v>
      </c>
      <c r="N58" s="77">
        <f t="shared" si="17"/>
        <v>0</v>
      </c>
      <c r="O58" s="77">
        <f t="shared" si="17"/>
        <v>0</v>
      </c>
      <c r="P58" s="77">
        <f t="shared" si="17"/>
        <v>0</v>
      </c>
      <c r="Q58" s="77">
        <f t="shared" si="17"/>
        <v>0</v>
      </c>
      <c r="R58" s="77">
        <f t="shared" si="17"/>
        <v>0</v>
      </c>
      <c r="S58" s="77">
        <f t="shared" si="17"/>
        <v>0</v>
      </c>
      <c r="T58" s="77">
        <f t="shared" si="17"/>
        <v>0</v>
      </c>
      <c r="U58" s="77">
        <f t="shared" si="17"/>
        <v>0</v>
      </c>
      <c r="V58" s="77">
        <f t="shared" si="17"/>
        <v>17.599999999999998</v>
      </c>
      <c r="W58" s="77">
        <f t="shared" si="17"/>
        <v>17.599999999999998</v>
      </c>
      <c r="X58" s="77">
        <f t="shared" si="17"/>
        <v>45.639999999999993</v>
      </c>
      <c r="Y58" s="77">
        <f t="shared" si="17"/>
        <v>45.639999999999993</v>
      </c>
      <c r="Z58" s="77">
        <f t="shared" si="17"/>
        <v>0</v>
      </c>
      <c r="AA58" s="77">
        <f t="shared" si="17"/>
        <v>0</v>
      </c>
      <c r="AB58" s="77">
        <f t="shared" si="17"/>
        <v>0</v>
      </c>
      <c r="AC58" s="77">
        <f t="shared" si="17"/>
        <v>0</v>
      </c>
      <c r="AD58" s="77">
        <f t="shared" si="17"/>
        <v>0</v>
      </c>
      <c r="AE58" s="77">
        <f t="shared" si="17"/>
        <v>0</v>
      </c>
      <c r="AF58" s="77">
        <f t="shared" si="17"/>
        <v>0</v>
      </c>
      <c r="AG58" s="77">
        <f t="shared" si="17"/>
        <v>0</v>
      </c>
      <c r="AH58" s="77">
        <f t="shared" si="17"/>
        <v>0</v>
      </c>
      <c r="AI58" s="77">
        <f t="shared" si="17"/>
        <v>0</v>
      </c>
      <c r="AJ58" s="77">
        <f t="shared" si="17"/>
        <v>0</v>
      </c>
      <c r="AK58" s="77">
        <f t="shared" si="17"/>
        <v>0</v>
      </c>
      <c r="AL58" s="77">
        <f t="shared" si="17"/>
        <v>0</v>
      </c>
      <c r="AM58" s="77">
        <f t="shared" si="17"/>
        <v>0</v>
      </c>
      <c r="AN58" s="77">
        <f t="shared" si="17"/>
        <v>0</v>
      </c>
      <c r="AO58" s="77">
        <f t="shared" si="17"/>
        <v>0</v>
      </c>
      <c r="AP58" s="77">
        <f t="shared" si="17"/>
        <v>0</v>
      </c>
      <c r="AQ58" s="77">
        <f t="shared" si="17"/>
        <v>0</v>
      </c>
      <c r="AR58" s="77">
        <f t="shared" si="17"/>
        <v>0</v>
      </c>
      <c r="AS58" s="77">
        <f t="shared" si="17"/>
        <v>0</v>
      </c>
      <c r="AT58" s="77">
        <f t="shared" si="17"/>
        <v>0</v>
      </c>
      <c r="AU58" s="77">
        <f t="shared" si="17"/>
        <v>0</v>
      </c>
      <c r="AV58" s="77">
        <f t="shared" si="17"/>
        <v>0</v>
      </c>
      <c r="AW58" s="77">
        <f t="shared" si="17"/>
        <v>0</v>
      </c>
      <c r="AX58" s="77">
        <f t="shared" si="17"/>
        <v>0</v>
      </c>
      <c r="AY58" s="77">
        <f t="shared" si="17"/>
        <v>0</v>
      </c>
    </row>
    <row r="59" spans="1:51" ht="30" x14ac:dyDescent="0.25">
      <c r="A59" s="26" t="s">
        <v>197</v>
      </c>
      <c r="B59" s="60" t="s">
        <v>198</v>
      </c>
      <c r="C59" s="61" t="s">
        <v>199</v>
      </c>
      <c r="D59" s="24">
        <v>0</v>
      </c>
      <c r="E59" s="24">
        <v>0</v>
      </c>
      <c r="F59" s="78">
        <v>0.25</v>
      </c>
      <c r="G59" s="78">
        <v>0.25</v>
      </c>
      <c r="H59" s="77">
        <f t="shared" ref="H59:H62" si="18">SUM(H60:H63)</f>
        <v>0</v>
      </c>
      <c r="I59" s="77">
        <f t="shared" ref="I59:I62" si="19">SUM(I60:I63)</f>
        <v>0</v>
      </c>
      <c r="J59" s="77">
        <f t="shared" ref="J59:J62" si="20">SUM(J60:J63)</f>
        <v>0</v>
      </c>
      <c r="K59" s="77">
        <f t="shared" ref="K59:K62" si="21">SUM(K60:K63)</f>
        <v>0</v>
      </c>
      <c r="L59" s="77">
        <v>0</v>
      </c>
      <c r="M59" s="77">
        <v>0</v>
      </c>
      <c r="N59" s="77">
        <f t="shared" ref="N59:N62" si="22">SUM(N60:N63)</f>
        <v>0</v>
      </c>
      <c r="O59" s="77">
        <f t="shared" ref="O59:O62" si="23">SUM(O60:O63)</f>
        <v>0</v>
      </c>
      <c r="P59" s="77">
        <f t="shared" ref="P59:P62" si="24">SUM(P60:P63)</f>
        <v>0</v>
      </c>
      <c r="Q59" s="77">
        <f t="shared" ref="Q59:Q62" si="25">SUM(Q60:Q63)</f>
        <v>0</v>
      </c>
      <c r="R59" s="77">
        <f t="shared" ref="R59:R62" si="26">SUM(R60:R63)</f>
        <v>0</v>
      </c>
      <c r="S59" s="77">
        <f t="shared" ref="S59:S62" si="27">SUM(S60:S63)</f>
        <v>0</v>
      </c>
      <c r="T59" s="77">
        <f t="shared" ref="T59:T62" si="28">SUM(T60:T63)</f>
        <v>0</v>
      </c>
      <c r="U59" s="77">
        <f t="shared" ref="U59:U62" si="29">SUM(U60:U63)</f>
        <v>0</v>
      </c>
      <c r="V59" s="77">
        <f t="shared" ref="V59:V62" si="30">SUM(V60:V63)</f>
        <v>8.7999999999999989</v>
      </c>
      <c r="W59" s="77">
        <f t="shared" ref="W59:W62" si="31">SUM(W60:W63)</f>
        <v>8.7999999999999989</v>
      </c>
      <c r="X59" s="77">
        <f t="shared" ref="X59:X62" si="32">SUM(X60:X63)</f>
        <v>22.82</v>
      </c>
      <c r="Y59" s="77">
        <f t="shared" ref="Y59:Y62" si="33">SUM(Y60:Y63)</f>
        <v>22.82</v>
      </c>
      <c r="Z59" s="77">
        <f t="shared" ref="Z59:Z62" si="34">SUM(Z60:Z63)</f>
        <v>0</v>
      </c>
      <c r="AA59" s="77">
        <f t="shared" ref="AA59:AA62" si="35">SUM(AA60:AA63)</f>
        <v>0</v>
      </c>
      <c r="AB59" s="77">
        <f t="shared" ref="AB59:AB62" si="36">SUM(AB60:AB63)</f>
        <v>0</v>
      </c>
      <c r="AC59" s="77">
        <f t="shared" ref="AC59:AC62" si="37">SUM(AC60:AC63)</f>
        <v>0</v>
      </c>
      <c r="AD59" s="77">
        <f t="shared" ref="AD59:AD62" si="38">SUM(AD60:AD63)</f>
        <v>0</v>
      </c>
      <c r="AE59" s="77">
        <f t="shared" ref="AE59:AE62" si="39">SUM(AE60:AE63)</f>
        <v>0</v>
      </c>
      <c r="AF59" s="77">
        <f t="shared" ref="AF59:AF62" si="40">SUM(AF60:AF63)</f>
        <v>0</v>
      </c>
      <c r="AG59" s="77">
        <f t="shared" ref="AG59:AG62" si="41">SUM(AG60:AG63)</f>
        <v>0</v>
      </c>
      <c r="AH59" s="77">
        <f t="shared" ref="AH59:AH62" si="42">SUM(AH60:AH63)</f>
        <v>0</v>
      </c>
      <c r="AI59" s="77">
        <f t="shared" ref="AI59:AI62" si="43">SUM(AI60:AI63)</f>
        <v>0</v>
      </c>
      <c r="AJ59" s="77">
        <f t="shared" ref="AJ59:AJ62" si="44">SUM(AJ60:AJ63)</f>
        <v>0</v>
      </c>
      <c r="AK59" s="77">
        <f t="shared" ref="AK59:AK62" si="45">SUM(AK60:AK63)</f>
        <v>0</v>
      </c>
      <c r="AL59" s="77">
        <f t="shared" ref="AL59:AL62" si="46">SUM(AL60:AL63)</f>
        <v>0</v>
      </c>
      <c r="AM59" s="77">
        <f t="shared" ref="AM59:AM62" si="47">SUM(AM60:AM63)</f>
        <v>0</v>
      </c>
      <c r="AN59" s="77">
        <f t="shared" ref="AN59:AN62" si="48">SUM(AN60:AN63)</f>
        <v>0</v>
      </c>
      <c r="AO59" s="77">
        <f t="shared" ref="AO59:AO62" si="49">SUM(AO60:AO63)</f>
        <v>0</v>
      </c>
      <c r="AP59" s="77">
        <f t="shared" ref="AP59:AP62" si="50">SUM(AP60:AP63)</f>
        <v>0</v>
      </c>
      <c r="AQ59" s="77">
        <f t="shared" ref="AQ59:AQ62" si="51">SUM(AQ60:AQ63)</f>
        <v>0</v>
      </c>
      <c r="AR59" s="77">
        <f t="shared" ref="AR59:AR62" si="52">SUM(AR60:AR63)</f>
        <v>0</v>
      </c>
      <c r="AS59" s="77">
        <f t="shared" ref="AS59:AS62" si="53">SUM(AS60:AS63)</f>
        <v>0</v>
      </c>
      <c r="AT59" s="77">
        <f t="shared" ref="AT59:AT62" si="54">SUM(AT60:AT63)</f>
        <v>0</v>
      </c>
      <c r="AU59" s="77">
        <f t="shared" ref="AU59:AU62" si="55">SUM(AU60:AU63)</f>
        <v>0</v>
      </c>
      <c r="AV59" s="77">
        <f t="shared" ref="AV59:AV62" si="56">SUM(AV60:AV63)</f>
        <v>0</v>
      </c>
      <c r="AW59" s="77">
        <f t="shared" ref="AW59:AW62" si="57">SUM(AW60:AW63)</f>
        <v>0</v>
      </c>
      <c r="AX59" s="77">
        <f t="shared" ref="AX59:AX62" si="58">SUM(AX60:AX63)</f>
        <v>0</v>
      </c>
      <c r="AY59" s="77">
        <f t="shared" ref="AY59:AY62" si="59">SUM(AY60:AY63)</f>
        <v>0</v>
      </c>
    </row>
    <row r="60" spans="1:51" ht="30" x14ac:dyDescent="0.25">
      <c r="A60" s="26" t="s">
        <v>200</v>
      </c>
      <c r="B60" s="60" t="s">
        <v>201</v>
      </c>
      <c r="C60" s="61" t="s">
        <v>202</v>
      </c>
      <c r="D60" s="24">
        <v>0</v>
      </c>
      <c r="E60" s="24">
        <v>0</v>
      </c>
      <c r="F60" s="78">
        <v>0</v>
      </c>
      <c r="G60" s="78">
        <v>0</v>
      </c>
      <c r="H60" s="77">
        <f t="shared" si="18"/>
        <v>0</v>
      </c>
      <c r="I60" s="77">
        <f t="shared" si="19"/>
        <v>0</v>
      </c>
      <c r="J60" s="77">
        <f t="shared" si="20"/>
        <v>0</v>
      </c>
      <c r="K60" s="77">
        <f t="shared" si="21"/>
        <v>0</v>
      </c>
      <c r="L60" s="77">
        <v>0.6</v>
      </c>
      <c r="M60" s="77">
        <v>0.6</v>
      </c>
      <c r="N60" s="77">
        <f t="shared" si="22"/>
        <v>0</v>
      </c>
      <c r="O60" s="77">
        <f t="shared" si="23"/>
        <v>0</v>
      </c>
      <c r="P60" s="77">
        <f t="shared" si="24"/>
        <v>0</v>
      </c>
      <c r="Q60" s="77">
        <f t="shared" si="25"/>
        <v>0</v>
      </c>
      <c r="R60" s="77">
        <f t="shared" si="26"/>
        <v>0</v>
      </c>
      <c r="S60" s="77">
        <f t="shared" si="27"/>
        <v>0</v>
      </c>
      <c r="T60" s="77">
        <f t="shared" si="28"/>
        <v>0</v>
      </c>
      <c r="U60" s="77">
        <f t="shared" si="29"/>
        <v>0</v>
      </c>
      <c r="V60" s="77">
        <f t="shared" si="30"/>
        <v>4.8499999999999996</v>
      </c>
      <c r="W60" s="77">
        <f t="shared" si="31"/>
        <v>4.8499999999999996</v>
      </c>
      <c r="X60" s="77">
        <f t="shared" si="32"/>
        <v>13.04</v>
      </c>
      <c r="Y60" s="77">
        <f t="shared" si="33"/>
        <v>13.04</v>
      </c>
      <c r="Z60" s="77">
        <f t="shared" si="34"/>
        <v>0</v>
      </c>
      <c r="AA60" s="77">
        <f t="shared" si="35"/>
        <v>0</v>
      </c>
      <c r="AB60" s="77">
        <f t="shared" si="36"/>
        <v>0</v>
      </c>
      <c r="AC60" s="77">
        <f t="shared" si="37"/>
        <v>0</v>
      </c>
      <c r="AD60" s="77">
        <f t="shared" si="38"/>
        <v>0</v>
      </c>
      <c r="AE60" s="77">
        <f t="shared" si="39"/>
        <v>0</v>
      </c>
      <c r="AF60" s="77">
        <f t="shared" si="40"/>
        <v>0</v>
      </c>
      <c r="AG60" s="77">
        <f t="shared" si="41"/>
        <v>0</v>
      </c>
      <c r="AH60" s="77">
        <f t="shared" si="42"/>
        <v>0</v>
      </c>
      <c r="AI60" s="77">
        <f t="shared" si="43"/>
        <v>0</v>
      </c>
      <c r="AJ60" s="77">
        <f t="shared" si="44"/>
        <v>0</v>
      </c>
      <c r="AK60" s="77">
        <f t="shared" si="45"/>
        <v>0</v>
      </c>
      <c r="AL60" s="77">
        <f t="shared" si="46"/>
        <v>0</v>
      </c>
      <c r="AM60" s="77">
        <f t="shared" si="47"/>
        <v>0</v>
      </c>
      <c r="AN60" s="77">
        <f t="shared" si="48"/>
        <v>0</v>
      </c>
      <c r="AO60" s="77">
        <f t="shared" si="49"/>
        <v>0</v>
      </c>
      <c r="AP60" s="77">
        <f t="shared" si="50"/>
        <v>0</v>
      </c>
      <c r="AQ60" s="77">
        <f t="shared" si="51"/>
        <v>0</v>
      </c>
      <c r="AR60" s="77">
        <f t="shared" si="52"/>
        <v>0</v>
      </c>
      <c r="AS60" s="77">
        <f t="shared" si="53"/>
        <v>0</v>
      </c>
      <c r="AT60" s="77">
        <f t="shared" si="54"/>
        <v>0</v>
      </c>
      <c r="AU60" s="77">
        <f t="shared" si="55"/>
        <v>0</v>
      </c>
      <c r="AV60" s="77">
        <f t="shared" si="56"/>
        <v>0</v>
      </c>
      <c r="AW60" s="77">
        <f t="shared" si="57"/>
        <v>0</v>
      </c>
      <c r="AX60" s="77">
        <f t="shared" si="58"/>
        <v>0</v>
      </c>
      <c r="AY60" s="77">
        <f t="shared" si="59"/>
        <v>0</v>
      </c>
    </row>
    <row r="61" spans="1:51" ht="30" x14ac:dyDescent="0.25">
      <c r="A61" s="26" t="s">
        <v>203</v>
      </c>
      <c r="B61" s="60" t="s">
        <v>204</v>
      </c>
      <c r="C61" s="61" t="s">
        <v>205</v>
      </c>
      <c r="D61" s="24">
        <v>0</v>
      </c>
      <c r="E61" s="24">
        <v>0</v>
      </c>
      <c r="F61" s="78">
        <v>0</v>
      </c>
      <c r="G61" s="78">
        <v>0</v>
      </c>
      <c r="H61" s="77">
        <f t="shared" si="18"/>
        <v>0</v>
      </c>
      <c r="I61" s="77">
        <f t="shared" si="19"/>
        <v>0</v>
      </c>
      <c r="J61" s="77">
        <f t="shared" si="20"/>
        <v>0</v>
      </c>
      <c r="K61" s="77">
        <f t="shared" si="21"/>
        <v>0</v>
      </c>
      <c r="L61" s="77">
        <v>0.5</v>
      </c>
      <c r="M61" s="77">
        <v>0.5</v>
      </c>
      <c r="N61" s="77">
        <f t="shared" si="22"/>
        <v>0</v>
      </c>
      <c r="O61" s="77">
        <f t="shared" si="23"/>
        <v>0</v>
      </c>
      <c r="P61" s="77">
        <f t="shared" si="24"/>
        <v>0</v>
      </c>
      <c r="Q61" s="77">
        <f t="shared" si="25"/>
        <v>0</v>
      </c>
      <c r="R61" s="77">
        <f t="shared" si="26"/>
        <v>0</v>
      </c>
      <c r="S61" s="77">
        <f t="shared" si="27"/>
        <v>0</v>
      </c>
      <c r="T61" s="77">
        <f t="shared" si="28"/>
        <v>0</v>
      </c>
      <c r="U61" s="77">
        <f t="shared" si="29"/>
        <v>0</v>
      </c>
      <c r="V61" s="77">
        <f t="shared" si="30"/>
        <v>2.5499999999999998</v>
      </c>
      <c r="W61" s="77">
        <f t="shared" si="31"/>
        <v>2.5499999999999998</v>
      </c>
      <c r="X61" s="77">
        <f t="shared" si="32"/>
        <v>6.52</v>
      </c>
      <c r="Y61" s="77">
        <f t="shared" si="33"/>
        <v>6.52</v>
      </c>
      <c r="Z61" s="77">
        <f t="shared" si="34"/>
        <v>0</v>
      </c>
      <c r="AA61" s="77">
        <f t="shared" si="35"/>
        <v>0</v>
      </c>
      <c r="AB61" s="77">
        <f t="shared" si="36"/>
        <v>0</v>
      </c>
      <c r="AC61" s="77">
        <f t="shared" si="37"/>
        <v>0</v>
      </c>
      <c r="AD61" s="77">
        <f t="shared" si="38"/>
        <v>0</v>
      </c>
      <c r="AE61" s="77">
        <f t="shared" si="39"/>
        <v>0</v>
      </c>
      <c r="AF61" s="77">
        <f t="shared" si="40"/>
        <v>0</v>
      </c>
      <c r="AG61" s="77">
        <f t="shared" si="41"/>
        <v>0</v>
      </c>
      <c r="AH61" s="77">
        <f t="shared" si="42"/>
        <v>0</v>
      </c>
      <c r="AI61" s="77">
        <f t="shared" si="43"/>
        <v>0</v>
      </c>
      <c r="AJ61" s="77">
        <f t="shared" si="44"/>
        <v>0</v>
      </c>
      <c r="AK61" s="77">
        <f t="shared" si="45"/>
        <v>0</v>
      </c>
      <c r="AL61" s="77">
        <f t="shared" si="46"/>
        <v>0</v>
      </c>
      <c r="AM61" s="77">
        <f t="shared" si="47"/>
        <v>0</v>
      </c>
      <c r="AN61" s="77">
        <f t="shared" si="48"/>
        <v>0</v>
      </c>
      <c r="AO61" s="77">
        <f t="shared" si="49"/>
        <v>0</v>
      </c>
      <c r="AP61" s="77">
        <f t="shared" si="50"/>
        <v>0</v>
      </c>
      <c r="AQ61" s="77">
        <f t="shared" si="51"/>
        <v>0</v>
      </c>
      <c r="AR61" s="77">
        <f t="shared" si="52"/>
        <v>0</v>
      </c>
      <c r="AS61" s="77">
        <f t="shared" si="53"/>
        <v>0</v>
      </c>
      <c r="AT61" s="77">
        <f t="shared" si="54"/>
        <v>0</v>
      </c>
      <c r="AU61" s="77">
        <f t="shared" si="55"/>
        <v>0</v>
      </c>
      <c r="AV61" s="77">
        <f t="shared" si="56"/>
        <v>0</v>
      </c>
      <c r="AW61" s="77">
        <f t="shared" si="57"/>
        <v>0</v>
      </c>
      <c r="AX61" s="77">
        <f t="shared" si="58"/>
        <v>0</v>
      </c>
      <c r="AY61" s="77">
        <f t="shared" si="59"/>
        <v>0</v>
      </c>
    </row>
    <row r="62" spans="1:51" ht="30" x14ac:dyDescent="0.25">
      <c r="A62" s="26" t="s">
        <v>206</v>
      </c>
      <c r="B62" s="60" t="s">
        <v>207</v>
      </c>
      <c r="C62" s="61" t="s">
        <v>208</v>
      </c>
      <c r="D62" s="24">
        <v>0</v>
      </c>
      <c r="E62" s="24">
        <v>0</v>
      </c>
      <c r="F62" s="78">
        <v>0.25</v>
      </c>
      <c r="G62" s="78">
        <v>0.25</v>
      </c>
      <c r="H62" s="77">
        <f t="shared" si="18"/>
        <v>0</v>
      </c>
      <c r="I62" s="77">
        <f t="shared" si="19"/>
        <v>0</v>
      </c>
      <c r="J62" s="77">
        <f t="shared" si="20"/>
        <v>0</v>
      </c>
      <c r="K62" s="77">
        <f t="shared" si="21"/>
        <v>0</v>
      </c>
      <c r="L62" s="77">
        <v>0</v>
      </c>
      <c r="M62" s="77">
        <v>0</v>
      </c>
      <c r="N62" s="77">
        <f t="shared" si="22"/>
        <v>0</v>
      </c>
      <c r="O62" s="77">
        <f t="shared" si="23"/>
        <v>0</v>
      </c>
      <c r="P62" s="77">
        <f t="shared" si="24"/>
        <v>0</v>
      </c>
      <c r="Q62" s="77">
        <f t="shared" si="25"/>
        <v>0</v>
      </c>
      <c r="R62" s="77">
        <f t="shared" si="26"/>
        <v>0</v>
      </c>
      <c r="S62" s="77">
        <f t="shared" si="27"/>
        <v>0</v>
      </c>
      <c r="T62" s="77">
        <f t="shared" si="28"/>
        <v>0</v>
      </c>
      <c r="U62" s="77">
        <f t="shared" si="29"/>
        <v>0</v>
      </c>
      <c r="V62" s="77">
        <f t="shared" si="30"/>
        <v>1.4</v>
      </c>
      <c r="W62" s="77">
        <f t="shared" si="31"/>
        <v>1.4</v>
      </c>
      <c r="X62" s="77">
        <f t="shared" si="32"/>
        <v>3.26</v>
      </c>
      <c r="Y62" s="77">
        <f t="shared" si="33"/>
        <v>3.26</v>
      </c>
      <c r="Z62" s="77">
        <f t="shared" si="34"/>
        <v>0</v>
      </c>
      <c r="AA62" s="77">
        <f t="shared" si="35"/>
        <v>0</v>
      </c>
      <c r="AB62" s="77">
        <f t="shared" si="36"/>
        <v>0</v>
      </c>
      <c r="AC62" s="77">
        <f t="shared" si="37"/>
        <v>0</v>
      </c>
      <c r="AD62" s="77">
        <f t="shared" si="38"/>
        <v>0</v>
      </c>
      <c r="AE62" s="77">
        <f t="shared" si="39"/>
        <v>0</v>
      </c>
      <c r="AF62" s="77">
        <f t="shared" si="40"/>
        <v>0</v>
      </c>
      <c r="AG62" s="77">
        <f t="shared" si="41"/>
        <v>0</v>
      </c>
      <c r="AH62" s="77">
        <f t="shared" si="42"/>
        <v>0</v>
      </c>
      <c r="AI62" s="77">
        <f t="shared" si="43"/>
        <v>0</v>
      </c>
      <c r="AJ62" s="77">
        <f t="shared" si="44"/>
        <v>0</v>
      </c>
      <c r="AK62" s="77">
        <f t="shared" si="45"/>
        <v>0</v>
      </c>
      <c r="AL62" s="77">
        <f t="shared" si="46"/>
        <v>0</v>
      </c>
      <c r="AM62" s="77">
        <f t="shared" si="47"/>
        <v>0</v>
      </c>
      <c r="AN62" s="77">
        <f t="shared" si="48"/>
        <v>0</v>
      </c>
      <c r="AO62" s="77">
        <f t="shared" si="49"/>
        <v>0</v>
      </c>
      <c r="AP62" s="77">
        <f t="shared" si="50"/>
        <v>0</v>
      </c>
      <c r="AQ62" s="77">
        <f t="shared" si="51"/>
        <v>0</v>
      </c>
      <c r="AR62" s="77">
        <f t="shared" si="52"/>
        <v>0</v>
      </c>
      <c r="AS62" s="77">
        <f t="shared" si="53"/>
        <v>0</v>
      </c>
      <c r="AT62" s="77">
        <f t="shared" si="54"/>
        <v>0</v>
      </c>
      <c r="AU62" s="77">
        <f t="shared" si="55"/>
        <v>0</v>
      </c>
      <c r="AV62" s="77">
        <f t="shared" si="56"/>
        <v>0</v>
      </c>
      <c r="AW62" s="77">
        <f t="shared" si="57"/>
        <v>0</v>
      </c>
      <c r="AX62" s="77">
        <f t="shared" si="58"/>
        <v>0</v>
      </c>
      <c r="AY62" s="77">
        <f t="shared" si="59"/>
        <v>0</v>
      </c>
    </row>
    <row r="63" spans="1:51" x14ac:dyDescent="0.25">
      <c r="A63" s="26" t="s">
        <v>15</v>
      </c>
      <c r="B63" s="27" t="s">
        <v>15</v>
      </c>
      <c r="C63" s="24"/>
      <c r="D63" s="24"/>
      <c r="E63" s="24"/>
      <c r="F63" s="77"/>
      <c r="G63" s="77"/>
      <c r="H63" s="24"/>
      <c r="I63" s="24"/>
      <c r="J63" s="24"/>
      <c r="K63" s="24"/>
      <c r="L63" s="77"/>
      <c r="M63" s="77"/>
      <c r="N63" s="24"/>
      <c r="O63" s="24"/>
      <c r="P63" s="24"/>
      <c r="Q63" s="24"/>
      <c r="R63" s="24"/>
      <c r="S63" s="24"/>
      <c r="T63" s="24"/>
      <c r="U63" s="24"/>
      <c r="V63" s="77"/>
      <c r="W63" s="77"/>
      <c r="X63" s="77"/>
      <c r="Y63" s="77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</row>
    <row r="64" spans="1:51" ht="76.5" x14ac:dyDescent="0.25">
      <c r="A64" s="26" t="s">
        <v>67</v>
      </c>
      <c r="B64" s="27" t="s">
        <v>68</v>
      </c>
      <c r="C64" s="24" t="s">
        <v>13</v>
      </c>
      <c r="D64" s="24">
        <v>0</v>
      </c>
      <c r="E64" s="24">
        <v>0</v>
      </c>
      <c r="F64" s="77">
        <f>SUM(F65:F75)</f>
        <v>0</v>
      </c>
      <c r="G64" s="77">
        <f t="shared" ref="G64:Y64" si="60">SUM(G65:G75)</f>
        <v>0</v>
      </c>
      <c r="H64" s="77">
        <f t="shared" si="60"/>
        <v>0</v>
      </c>
      <c r="I64" s="77">
        <f t="shared" si="60"/>
        <v>0</v>
      </c>
      <c r="J64" s="77">
        <f t="shared" si="60"/>
        <v>0</v>
      </c>
      <c r="K64" s="77">
        <f t="shared" si="60"/>
        <v>0</v>
      </c>
      <c r="L64" s="77">
        <f t="shared" si="60"/>
        <v>0</v>
      </c>
      <c r="M64" s="77">
        <f t="shared" si="60"/>
        <v>0</v>
      </c>
      <c r="N64" s="77">
        <f t="shared" si="60"/>
        <v>0</v>
      </c>
      <c r="O64" s="77">
        <f t="shared" si="60"/>
        <v>0</v>
      </c>
      <c r="P64" s="77">
        <f t="shared" si="60"/>
        <v>0</v>
      </c>
      <c r="Q64" s="77">
        <f t="shared" si="60"/>
        <v>0</v>
      </c>
      <c r="R64" s="77">
        <f t="shared" si="60"/>
        <v>0</v>
      </c>
      <c r="S64" s="77">
        <f t="shared" si="60"/>
        <v>0</v>
      </c>
      <c r="T64" s="77">
        <f t="shared" si="60"/>
        <v>0</v>
      </c>
      <c r="U64" s="77">
        <f t="shared" si="60"/>
        <v>0</v>
      </c>
      <c r="V64" s="77">
        <f t="shared" si="60"/>
        <v>0.9</v>
      </c>
      <c r="W64" s="77">
        <f t="shared" si="60"/>
        <v>0.9</v>
      </c>
      <c r="X64" s="77">
        <f t="shared" si="60"/>
        <v>3.26</v>
      </c>
      <c r="Y64" s="77">
        <f t="shared" si="60"/>
        <v>3.26</v>
      </c>
      <c r="Z64" s="77">
        <v>0</v>
      </c>
      <c r="AA64" s="77">
        <v>0</v>
      </c>
      <c r="AB64" s="77">
        <f t="shared" ref="G64:AY64" si="61">SUM(Z65:AA75)</f>
        <v>0</v>
      </c>
      <c r="AC64" s="77">
        <f t="shared" si="61"/>
        <v>0</v>
      </c>
      <c r="AD64" s="77">
        <f t="shared" si="61"/>
        <v>0</v>
      </c>
      <c r="AE64" s="77">
        <f t="shared" si="61"/>
        <v>0</v>
      </c>
      <c r="AF64" s="77">
        <f t="shared" si="61"/>
        <v>0</v>
      </c>
      <c r="AG64" s="77">
        <f t="shared" si="61"/>
        <v>0</v>
      </c>
      <c r="AH64" s="77">
        <f t="shared" si="61"/>
        <v>0</v>
      </c>
      <c r="AI64" s="77">
        <f t="shared" si="61"/>
        <v>0</v>
      </c>
      <c r="AJ64" s="77">
        <f t="shared" si="61"/>
        <v>0</v>
      </c>
      <c r="AK64" s="77">
        <f t="shared" si="61"/>
        <v>0</v>
      </c>
      <c r="AL64" s="77">
        <f t="shared" si="61"/>
        <v>0</v>
      </c>
      <c r="AM64" s="77">
        <f t="shared" si="61"/>
        <v>0</v>
      </c>
      <c r="AN64" s="77">
        <f t="shared" si="61"/>
        <v>0</v>
      </c>
      <c r="AO64" s="77">
        <f t="shared" si="61"/>
        <v>0</v>
      </c>
      <c r="AP64" s="77">
        <f t="shared" si="61"/>
        <v>0</v>
      </c>
      <c r="AQ64" s="77">
        <f t="shared" si="61"/>
        <v>0</v>
      </c>
      <c r="AR64" s="77">
        <f t="shared" si="61"/>
        <v>0</v>
      </c>
      <c r="AS64" s="77">
        <f t="shared" si="61"/>
        <v>0</v>
      </c>
      <c r="AT64" s="77">
        <f t="shared" si="61"/>
        <v>0</v>
      </c>
      <c r="AU64" s="77">
        <f t="shared" si="61"/>
        <v>0</v>
      </c>
      <c r="AV64" s="77">
        <f t="shared" si="61"/>
        <v>0</v>
      </c>
      <c r="AW64" s="77">
        <f t="shared" si="61"/>
        <v>0</v>
      </c>
      <c r="AX64" s="77">
        <f t="shared" si="61"/>
        <v>0</v>
      </c>
      <c r="AY64" s="77">
        <f t="shared" si="61"/>
        <v>0</v>
      </c>
    </row>
    <row r="65" spans="1:51" ht="63.75" x14ac:dyDescent="0.25">
      <c r="A65" s="26" t="s">
        <v>209</v>
      </c>
      <c r="B65" s="27" t="s">
        <v>210</v>
      </c>
      <c r="C65" s="24" t="s">
        <v>211</v>
      </c>
      <c r="D65" s="24">
        <v>0</v>
      </c>
      <c r="E65" s="24">
        <v>0</v>
      </c>
      <c r="F65" s="77">
        <f t="shared" ref="F65:F75" si="62">SUM(F66:F76)</f>
        <v>0</v>
      </c>
      <c r="G65" s="77">
        <f t="shared" ref="G65:G75" si="63">SUM(G66:G76)</f>
        <v>0</v>
      </c>
      <c r="H65" s="77">
        <f t="shared" ref="H65:H75" si="64">SUM(H66:H76)</f>
        <v>0</v>
      </c>
      <c r="I65" s="77">
        <f t="shared" ref="I65:I75" si="65">SUM(I66:I76)</f>
        <v>0</v>
      </c>
      <c r="J65" s="77">
        <f t="shared" ref="J65:J75" si="66">SUM(J66:J76)</f>
        <v>0</v>
      </c>
      <c r="K65" s="77">
        <f t="shared" ref="K65:K75" si="67">SUM(K66:K76)</f>
        <v>0</v>
      </c>
      <c r="L65" s="77">
        <f t="shared" ref="L65:L75" si="68">SUM(L66:L76)</f>
        <v>0</v>
      </c>
      <c r="M65" s="77">
        <f t="shared" ref="M65:M75" si="69">SUM(M66:M76)</f>
        <v>0</v>
      </c>
      <c r="N65" s="77">
        <f t="shared" ref="N65:N75" si="70">SUM(N66:N76)</f>
        <v>0</v>
      </c>
      <c r="O65" s="77">
        <f t="shared" ref="O65:O75" si="71">SUM(O66:O76)</f>
        <v>0</v>
      </c>
      <c r="P65" s="77">
        <f t="shared" ref="P65:P75" si="72">SUM(P66:P76)</f>
        <v>0</v>
      </c>
      <c r="Q65" s="77">
        <f t="shared" ref="Q65:Q75" si="73">SUM(Q66:Q76)</f>
        <v>0</v>
      </c>
      <c r="R65" s="77">
        <f t="shared" ref="R65:R75" si="74">SUM(R66:R76)</f>
        <v>0</v>
      </c>
      <c r="S65" s="77">
        <f t="shared" ref="S65:S75" si="75">SUM(S66:S76)</f>
        <v>0</v>
      </c>
      <c r="T65" s="77">
        <f t="shared" ref="T65:T75" si="76">SUM(T66:T76)</f>
        <v>0</v>
      </c>
      <c r="U65" s="77">
        <f t="shared" ref="U65:U75" si="77">SUM(U66:U76)</f>
        <v>0</v>
      </c>
      <c r="V65" s="77">
        <v>0.25</v>
      </c>
      <c r="W65" s="77">
        <v>0.25</v>
      </c>
      <c r="X65" s="77">
        <v>0</v>
      </c>
      <c r="Y65" s="77">
        <v>0</v>
      </c>
      <c r="Z65" s="77">
        <v>0</v>
      </c>
      <c r="AA65" s="77">
        <v>0</v>
      </c>
      <c r="AB65" s="77">
        <f t="shared" ref="AB65:AB75" si="78">SUM(Z66:AA76)</f>
        <v>0</v>
      </c>
      <c r="AC65" s="77">
        <f t="shared" ref="AC65:AC75" si="79">SUM(AA66:AB76)</f>
        <v>0</v>
      </c>
      <c r="AD65" s="77">
        <f t="shared" ref="AD65:AD75" si="80">SUM(AB66:AC76)</f>
        <v>0</v>
      </c>
      <c r="AE65" s="77">
        <f t="shared" ref="AE65:AE75" si="81">SUM(AC66:AD76)</f>
        <v>0</v>
      </c>
      <c r="AF65" s="77">
        <f t="shared" ref="AF65:AF75" si="82">SUM(AD66:AE76)</f>
        <v>0</v>
      </c>
      <c r="AG65" s="77">
        <f t="shared" ref="AG65:AG75" si="83">SUM(AE66:AF76)</f>
        <v>0</v>
      </c>
      <c r="AH65" s="77">
        <f t="shared" ref="AH65:AH75" si="84">SUM(AF66:AG76)</f>
        <v>0</v>
      </c>
      <c r="AI65" s="77">
        <f t="shared" ref="AI65:AI75" si="85">SUM(AG66:AH76)</f>
        <v>0</v>
      </c>
      <c r="AJ65" s="77">
        <f t="shared" ref="AJ65:AJ75" si="86">SUM(AH66:AI76)</f>
        <v>0</v>
      </c>
      <c r="AK65" s="77">
        <f t="shared" ref="AK65:AK75" si="87">SUM(AI66:AJ76)</f>
        <v>0</v>
      </c>
      <c r="AL65" s="77">
        <f t="shared" ref="AL65:AL75" si="88">SUM(AJ66:AK76)</f>
        <v>0</v>
      </c>
      <c r="AM65" s="77">
        <f t="shared" ref="AM65:AM75" si="89">SUM(AK66:AL76)</f>
        <v>0</v>
      </c>
      <c r="AN65" s="77">
        <f t="shared" ref="AN65:AN75" si="90">SUM(AL66:AM76)</f>
        <v>0</v>
      </c>
      <c r="AO65" s="77">
        <f t="shared" ref="AO65:AO75" si="91">SUM(AM66:AN76)</f>
        <v>0</v>
      </c>
      <c r="AP65" s="77">
        <f t="shared" ref="AP65:AP75" si="92">SUM(AN66:AO76)</f>
        <v>0</v>
      </c>
      <c r="AQ65" s="77">
        <f t="shared" ref="AQ65:AQ75" si="93">SUM(AO66:AP76)</f>
        <v>0</v>
      </c>
      <c r="AR65" s="77">
        <f t="shared" ref="AR65:AR75" si="94">SUM(AP66:AQ76)</f>
        <v>0</v>
      </c>
      <c r="AS65" s="77">
        <f t="shared" ref="AS65:AS75" si="95">SUM(AQ66:AR76)</f>
        <v>0</v>
      </c>
      <c r="AT65" s="77">
        <f t="shared" ref="AT65:AT75" si="96">SUM(AR66:AS76)</f>
        <v>0</v>
      </c>
      <c r="AU65" s="77">
        <f t="shared" ref="AU65:AU75" si="97">SUM(AS66:AT76)</f>
        <v>0</v>
      </c>
      <c r="AV65" s="77">
        <f t="shared" ref="AV65:AV75" si="98">SUM(AT66:AU76)</f>
        <v>0</v>
      </c>
      <c r="AW65" s="77">
        <f t="shared" ref="AW65:AW75" si="99">SUM(AU66:AV76)</f>
        <v>0</v>
      </c>
      <c r="AX65" s="77">
        <f t="shared" ref="AX65:AX75" si="100">SUM(AV66:AW76)</f>
        <v>0</v>
      </c>
      <c r="AY65" s="77">
        <f t="shared" ref="AY65:AY75" si="101">SUM(AW66:AX76)</f>
        <v>0</v>
      </c>
    </row>
    <row r="66" spans="1:51" ht="76.5" x14ac:dyDescent="0.25">
      <c r="A66" s="26" t="s">
        <v>212</v>
      </c>
      <c r="B66" s="27" t="s">
        <v>213</v>
      </c>
      <c r="C66" s="24" t="s">
        <v>214</v>
      </c>
      <c r="D66" s="24">
        <v>0</v>
      </c>
      <c r="E66" s="24">
        <v>0</v>
      </c>
      <c r="F66" s="77">
        <f t="shared" si="62"/>
        <v>0</v>
      </c>
      <c r="G66" s="77">
        <f t="shared" si="63"/>
        <v>0</v>
      </c>
      <c r="H66" s="77">
        <f t="shared" si="64"/>
        <v>0</v>
      </c>
      <c r="I66" s="77">
        <f t="shared" si="65"/>
        <v>0</v>
      </c>
      <c r="J66" s="77">
        <f t="shared" si="66"/>
        <v>0</v>
      </c>
      <c r="K66" s="77">
        <f t="shared" si="67"/>
        <v>0</v>
      </c>
      <c r="L66" s="77">
        <f t="shared" si="68"/>
        <v>0</v>
      </c>
      <c r="M66" s="77">
        <f t="shared" si="69"/>
        <v>0</v>
      </c>
      <c r="N66" s="77">
        <f t="shared" si="70"/>
        <v>0</v>
      </c>
      <c r="O66" s="77">
        <f t="shared" si="71"/>
        <v>0</v>
      </c>
      <c r="P66" s="77">
        <f t="shared" si="72"/>
        <v>0</v>
      </c>
      <c r="Q66" s="77">
        <f t="shared" si="73"/>
        <v>0</v>
      </c>
      <c r="R66" s="77">
        <f t="shared" si="74"/>
        <v>0</v>
      </c>
      <c r="S66" s="77">
        <f t="shared" si="75"/>
        <v>0</v>
      </c>
      <c r="T66" s="77">
        <f t="shared" si="76"/>
        <v>0</v>
      </c>
      <c r="U66" s="77">
        <f t="shared" si="77"/>
        <v>0</v>
      </c>
      <c r="V66" s="77">
        <v>0.25</v>
      </c>
      <c r="W66" s="77">
        <v>0.25</v>
      </c>
      <c r="X66" s="77">
        <v>0</v>
      </c>
      <c r="Y66" s="77">
        <v>0</v>
      </c>
      <c r="Z66" s="77">
        <v>0</v>
      </c>
      <c r="AA66" s="77">
        <v>0</v>
      </c>
      <c r="AB66" s="77">
        <f t="shared" si="78"/>
        <v>0</v>
      </c>
      <c r="AC66" s="77">
        <f t="shared" si="79"/>
        <v>0</v>
      </c>
      <c r="AD66" s="77">
        <f t="shared" si="80"/>
        <v>0</v>
      </c>
      <c r="AE66" s="77">
        <f t="shared" si="81"/>
        <v>0</v>
      </c>
      <c r="AF66" s="77">
        <f t="shared" si="82"/>
        <v>0</v>
      </c>
      <c r="AG66" s="77">
        <f t="shared" si="83"/>
        <v>0</v>
      </c>
      <c r="AH66" s="77">
        <f t="shared" si="84"/>
        <v>0</v>
      </c>
      <c r="AI66" s="77">
        <f t="shared" si="85"/>
        <v>0</v>
      </c>
      <c r="AJ66" s="77">
        <f t="shared" si="86"/>
        <v>0</v>
      </c>
      <c r="AK66" s="77">
        <f t="shared" si="87"/>
        <v>0</v>
      </c>
      <c r="AL66" s="77">
        <f t="shared" si="88"/>
        <v>0</v>
      </c>
      <c r="AM66" s="77">
        <f t="shared" si="89"/>
        <v>0</v>
      </c>
      <c r="AN66" s="77">
        <f t="shared" si="90"/>
        <v>0</v>
      </c>
      <c r="AO66" s="77">
        <f t="shared" si="91"/>
        <v>0</v>
      </c>
      <c r="AP66" s="77">
        <f t="shared" si="92"/>
        <v>0</v>
      </c>
      <c r="AQ66" s="77">
        <f t="shared" si="93"/>
        <v>0</v>
      </c>
      <c r="AR66" s="77">
        <f t="shared" si="94"/>
        <v>0</v>
      </c>
      <c r="AS66" s="77">
        <f t="shared" si="95"/>
        <v>0</v>
      </c>
      <c r="AT66" s="77">
        <f t="shared" si="96"/>
        <v>0</v>
      </c>
      <c r="AU66" s="77">
        <f t="shared" si="97"/>
        <v>0</v>
      </c>
      <c r="AV66" s="77">
        <f t="shared" si="98"/>
        <v>0</v>
      </c>
      <c r="AW66" s="77">
        <f t="shared" si="99"/>
        <v>0</v>
      </c>
      <c r="AX66" s="77">
        <f t="shared" si="100"/>
        <v>0</v>
      </c>
      <c r="AY66" s="77">
        <f t="shared" si="101"/>
        <v>0</v>
      </c>
    </row>
    <row r="67" spans="1:51" ht="76.5" x14ac:dyDescent="0.25">
      <c r="A67" s="26" t="s">
        <v>215</v>
      </c>
      <c r="B67" s="27" t="s">
        <v>216</v>
      </c>
      <c r="C67" s="24" t="s">
        <v>217</v>
      </c>
      <c r="D67" s="24">
        <v>0</v>
      </c>
      <c r="E67" s="24">
        <v>0</v>
      </c>
      <c r="F67" s="77">
        <f t="shared" si="62"/>
        <v>0</v>
      </c>
      <c r="G67" s="77">
        <f t="shared" si="63"/>
        <v>0</v>
      </c>
      <c r="H67" s="77">
        <f t="shared" si="64"/>
        <v>0</v>
      </c>
      <c r="I67" s="77">
        <f t="shared" si="65"/>
        <v>0</v>
      </c>
      <c r="J67" s="77">
        <f t="shared" si="66"/>
        <v>0</v>
      </c>
      <c r="K67" s="77">
        <f t="shared" si="67"/>
        <v>0</v>
      </c>
      <c r="L67" s="77">
        <f t="shared" si="68"/>
        <v>0</v>
      </c>
      <c r="M67" s="77">
        <f t="shared" si="69"/>
        <v>0</v>
      </c>
      <c r="N67" s="77">
        <f t="shared" si="70"/>
        <v>0</v>
      </c>
      <c r="O67" s="77">
        <f t="shared" si="71"/>
        <v>0</v>
      </c>
      <c r="P67" s="77">
        <f t="shared" si="72"/>
        <v>0</v>
      </c>
      <c r="Q67" s="77">
        <f t="shared" si="73"/>
        <v>0</v>
      </c>
      <c r="R67" s="77">
        <f t="shared" si="74"/>
        <v>0</v>
      </c>
      <c r="S67" s="77">
        <f t="shared" si="75"/>
        <v>0</v>
      </c>
      <c r="T67" s="77">
        <f t="shared" si="76"/>
        <v>0</v>
      </c>
      <c r="U67" s="77">
        <f t="shared" si="77"/>
        <v>0</v>
      </c>
      <c r="V67" s="77">
        <v>0.4</v>
      </c>
      <c r="W67" s="77">
        <v>0.4</v>
      </c>
      <c r="X67" s="77">
        <v>0</v>
      </c>
      <c r="Y67" s="77">
        <v>0</v>
      </c>
      <c r="Z67" s="77">
        <v>0</v>
      </c>
      <c r="AA67" s="77">
        <v>0</v>
      </c>
      <c r="AB67" s="77">
        <f t="shared" si="78"/>
        <v>0</v>
      </c>
      <c r="AC67" s="77">
        <f t="shared" si="79"/>
        <v>0</v>
      </c>
      <c r="AD67" s="77">
        <f t="shared" si="80"/>
        <v>0</v>
      </c>
      <c r="AE67" s="77">
        <f t="shared" si="81"/>
        <v>0</v>
      </c>
      <c r="AF67" s="77">
        <f t="shared" si="82"/>
        <v>0</v>
      </c>
      <c r="AG67" s="77">
        <f t="shared" si="83"/>
        <v>0</v>
      </c>
      <c r="AH67" s="77">
        <f t="shared" si="84"/>
        <v>0</v>
      </c>
      <c r="AI67" s="77">
        <f t="shared" si="85"/>
        <v>0</v>
      </c>
      <c r="AJ67" s="77">
        <f t="shared" si="86"/>
        <v>0</v>
      </c>
      <c r="AK67" s="77">
        <f t="shared" si="87"/>
        <v>0</v>
      </c>
      <c r="AL67" s="77">
        <f t="shared" si="88"/>
        <v>0</v>
      </c>
      <c r="AM67" s="77">
        <f t="shared" si="89"/>
        <v>0</v>
      </c>
      <c r="AN67" s="77">
        <f t="shared" si="90"/>
        <v>0</v>
      </c>
      <c r="AO67" s="77">
        <f t="shared" si="91"/>
        <v>0</v>
      </c>
      <c r="AP67" s="77">
        <f t="shared" si="92"/>
        <v>0</v>
      </c>
      <c r="AQ67" s="77">
        <f t="shared" si="93"/>
        <v>0</v>
      </c>
      <c r="AR67" s="77">
        <f t="shared" si="94"/>
        <v>0</v>
      </c>
      <c r="AS67" s="77">
        <f t="shared" si="95"/>
        <v>0</v>
      </c>
      <c r="AT67" s="77">
        <f t="shared" si="96"/>
        <v>0</v>
      </c>
      <c r="AU67" s="77">
        <f t="shared" si="97"/>
        <v>0</v>
      </c>
      <c r="AV67" s="77">
        <f t="shared" si="98"/>
        <v>0</v>
      </c>
      <c r="AW67" s="77">
        <f t="shared" si="99"/>
        <v>0</v>
      </c>
      <c r="AX67" s="77">
        <f t="shared" si="100"/>
        <v>0</v>
      </c>
      <c r="AY67" s="77">
        <f t="shared" si="101"/>
        <v>0</v>
      </c>
    </row>
    <row r="68" spans="1:51" ht="51" x14ac:dyDescent="0.25">
      <c r="A68" s="26" t="s">
        <v>218</v>
      </c>
      <c r="B68" s="27" t="s">
        <v>219</v>
      </c>
      <c r="C68" s="24" t="s">
        <v>220</v>
      </c>
      <c r="D68" s="24">
        <v>0</v>
      </c>
      <c r="E68" s="24">
        <v>0</v>
      </c>
      <c r="F68" s="77">
        <f t="shared" si="62"/>
        <v>0</v>
      </c>
      <c r="G68" s="77">
        <f t="shared" si="63"/>
        <v>0</v>
      </c>
      <c r="H68" s="77">
        <f t="shared" si="64"/>
        <v>0</v>
      </c>
      <c r="I68" s="77">
        <f t="shared" si="65"/>
        <v>0</v>
      </c>
      <c r="J68" s="77">
        <f t="shared" si="66"/>
        <v>0</v>
      </c>
      <c r="K68" s="77">
        <f t="shared" si="67"/>
        <v>0</v>
      </c>
      <c r="L68" s="77">
        <f t="shared" si="68"/>
        <v>0</v>
      </c>
      <c r="M68" s="77">
        <f t="shared" si="69"/>
        <v>0</v>
      </c>
      <c r="N68" s="77">
        <f t="shared" si="70"/>
        <v>0</v>
      </c>
      <c r="O68" s="77">
        <f t="shared" si="71"/>
        <v>0</v>
      </c>
      <c r="P68" s="77">
        <f t="shared" si="72"/>
        <v>0</v>
      </c>
      <c r="Q68" s="77">
        <f t="shared" si="73"/>
        <v>0</v>
      </c>
      <c r="R68" s="77">
        <f t="shared" si="74"/>
        <v>0</v>
      </c>
      <c r="S68" s="77">
        <f t="shared" si="75"/>
        <v>0</v>
      </c>
      <c r="T68" s="77">
        <f t="shared" si="76"/>
        <v>0</v>
      </c>
      <c r="U68" s="77">
        <f t="shared" si="77"/>
        <v>0</v>
      </c>
      <c r="V68" s="77">
        <v>0</v>
      </c>
      <c r="W68" s="77">
        <v>0</v>
      </c>
      <c r="X68" s="77">
        <v>0.57999999999999996</v>
      </c>
      <c r="Y68" s="77">
        <v>0.57999999999999996</v>
      </c>
      <c r="Z68" s="77">
        <v>0</v>
      </c>
      <c r="AA68" s="77">
        <v>0</v>
      </c>
      <c r="AB68" s="77">
        <f t="shared" si="78"/>
        <v>0</v>
      </c>
      <c r="AC68" s="77">
        <f t="shared" si="79"/>
        <v>0</v>
      </c>
      <c r="AD68" s="77">
        <f t="shared" si="80"/>
        <v>0</v>
      </c>
      <c r="AE68" s="77">
        <f t="shared" si="81"/>
        <v>0</v>
      </c>
      <c r="AF68" s="77">
        <f t="shared" si="82"/>
        <v>0</v>
      </c>
      <c r="AG68" s="77">
        <f t="shared" si="83"/>
        <v>0</v>
      </c>
      <c r="AH68" s="77">
        <f t="shared" si="84"/>
        <v>0</v>
      </c>
      <c r="AI68" s="77">
        <f t="shared" si="85"/>
        <v>0</v>
      </c>
      <c r="AJ68" s="77">
        <f t="shared" si="86"/>
        <v>0</v>
      </c>
      <c r="AK68" s="77">
        <f t="shared" si="87"/>
        <v>0</v>
      </c>
      <c r="AL68" s="77">
        <f t="shared" si="88"/>
        <v>0</v>
      </c>
      <c r="AM68" s="77">
        <f t="shared" si="89"/>
        <v>0</v>
      </c>
      <c r="AN68" s="77">
        <f t="shared" si="90"/>
        <v>0</v>
      </c>
      <c r="AO68" s="77">
        <f t="shared" si="91"/>
        <v>0</v>
      </c>
      <c r="AP68" s="77">
        <f t="shared" si="92"/>
        <v>0</v>
      </c>
      <c r="AQ68" s="77">
        <f t="shared" si="93"/>
        <v>0</v>
      </c>
      <c r="AR68" s="77">
        <f t="shared" si="94"/>
        <v>0</v>
      </c>
      <c r="AS68" s="77">
        <f t="shared" si="95"/>
        <v>0</v>
      </c>
      <c r="AT68" s="77">
        <f t="shared" si="96"/>
        <v>0</v>
      </c>
      <c r="AU68" s="77">
        <f t="shared" si="97"/>
        <v>0</v>
      </c>
      <c r="AV68" s="77">
        <f t="shared" si="98"/>
        <v>0</v>
      </c>
      <c r="AW68" s="77">
        <f t="shared" si="99"/>
        <v>0</v>
      </c>
      <c r="AX68" s="77">
        <f t="shared" si="100"/>
        <v>0</v>
      </c>
      <c r="AY68" s="77">
        <f t="shared" si="101"/>
        <v>0</v>
      </c>
    </row>
    <row r="69" spans="1:51" ht="51" x14ac:dyDescent="0.25">
      <c r="A69" s="26" t="s">
        <v>221</v>
      </c>
      <c r="B69" s="27" t="s">
        <v>222</v>
      </c>
      <c r="C69" s="24" t="s">
        <v>223</v>
      </c>
      <c r="D69" s="24">
        <v>0</v>
      </c>
      <c r="E69" s="24">
        <v>0</v>
      </c>
      <c r="F69" s="77">
        <f t="shared" si="62"/>
        <v>0</v>
      </c>
      <c r="G69" s="77">
        <f t="shared" si="63"/>
        <v>0</v>
      </c>
      <c r="H69" s="77">
        <f t="shared" si="64"/>
        <v>0</v>
      </c>
      <c r="I69" s="77">
        <f t="shared" si="65"/>
        <v>0</v>
      </c>
      <c r="J69" s="77">
        <f t="shared" si="66"/>
        <v>0</v>
      </c>
      <c r="K69" s="77">
        <f t="shared" si="67"/>
        <v>0</v>
      </c>
      <c r="L69" s="77">
        <f t="shared" si="68"/>
        <v>0</v>
      </c>
      <c r="M69" s="77">
        <f t="shared" si="69"/>
        <v>0</v>
      </c>
      <c r="N69" s="77">
        <f t="shared" si="70"/>
        <v>0</v>
      </c>
      <c r="O69" s="77">
        <f t="shared" si="71"/>
        <v>0</v>
      </c>
      <c r="P69" s="77">
        <f t="shared" si="72"/>
        <v>0</v>
      </c>
      <c r="Q69" s="77">
        <f t="shared" si="73"/>
        <v>0</v>
      </c>
      <c r="R69" s="77">
        <f t="shared" si="74"/>
        <v>0</v>
      </c>
      <c r="S69" s="77">
        <f t="shared" si="75"/>
        <v>0</v>
      </c>
      <c r="T69" s="77">
        <f t="shared" si="76"/>
        <v>0</v>
      </c>
      <c r="U69" s="77">
        <f t="shared" si="77"/>
        <v>0</v>
      </c>
      <c r="V69" s="77">
        <v>0</v>
      </c>
      <c r="W69" s="77">
        <v>0</v>
      </c>
      <c r="X69" s="77">
        <v>0.5</v>
      </c>
      <c r="Y69" s="77">
        <v>0.5</v>
      </c>
      <c r="Z69" s="77">
        <v>0</v>
      </c>
      <c r="AA69" s="77">
        <v>0</v>
      </c>
      <c r="AB69" s="77">
        <f t="shared" si="78"/>
        <v>0</v>
      </c>
      <c r="AC69" s="77">
        <f t="shared" si="79"/>
        <v>0</v>
      </c>
      <c r="AD69" s="77">
        <f t="shared" si="80"/>
        <v>0</v>
      </c>
      <c r="AE69" s="77">
        <f t="shared" si="81"/>
        <v>0</v>
      </c>
      <c r="AF69" s="77">
        <f t="shared" si="82"/>
        <v>0</v>
      </c>
      <c r="AG69" s="77">
        <f t="shared" si="83"/>
        <v>0</v>
      </c>
      <c r="AH69" s="77">
        <f t="shared" si="84"/>
        <v>0</v>
      </c>
      <c r="AI69" s="77">
        <f t="shared" si="85"/>
        <v>0</v>
      </c>
      <c r="AJ69" s="77">
        <f t="shared" si="86"/>
        <v>0</v>
      </c>
      <c r="AK69" s="77">
        <f t="shared" si="87"/>
        <v>0</v>
      </c>
      <c r="AL69" s="77">
        <f t="shared" si="88"/>
        <v>0</v>
      </c>
      <c r="AM69" s="77">
        <f t="shared" si="89"/>
        <v>0</v>
      </c>
      <c r="AN69" s="77">
        <f t="shared" si="90"/>
        <v>0</v>
      </c>
      <c r="AO69" s="77">
        <f t="shared" si="91"/>
        <v>0</v>
      </c>
      <c r="AP69" s="77">
        <f t="shared" si="92"/>
        <v>0</v>
      </c>
      <c r="AQ69" s="77">
        <f t="shared" si="93"/>
        <v>0</v>
      </c>
      <c r="AR69" s="77">
        <f t="shared" si="94"/>
        <v>0</v>
      </c>
      <c r="AS69" s="77">
        <f t="shared" si="95"/>
        <v>0</v>
      </c>
      <c r="AT69" s="77">
        <f t="shared" si="96"/>
        <v>0</v>
      </c>
      <c r="AU69" s="77">
        <f t="shared" si="97"/>
        <v>0</v>
      </c>
      <c r="AV69" s="77">
        <f t="shared" si="98"/>
        <v>0</v>
      </c>
      <c r="AW69" s="77">
        <f t="shared" si="99"/>
        <v>0</v>
      </c>
      <c r="AX69" s="77">
        <f t="shared" si="100"/>
        <v>0</v>
      </c>
      <c r="AY69" s="77">
        <f t="shared" si="101"/>
        <v>0</v>
      </c>
    </row>
    <row r="70" spans="1:51" ht="51" x14ac:dyDescent="0.25">
      <c r="A70" s="26" t="s">
        <v>224</v>
      </c>
      <c r="B70" s="27" t="s">
        <v>225</v>
      </c>
      <c r="C70" s="24" t="s">
        <v>226</v>
      </c>
      <c r="D70" s="24">
        <v>0</v>
      </c>
      <c r="E70" s="24">
        <v>0</v>
      </c>
      <c r="F70" s="77">
        <f t="shared" si="62"/>
        <v>0</v>
      </c>
      <c r="G70" s="77">
        <f t="shared" si="63"/>
        <v>0</v>
      </c>
      <c r="H70" s="77">
        <f t="shared" si="64"/>
        <v>0</v>
      </c>
      <c r="I70" s="77">
        <f t="shared" si="65"/>
        <v>0</v>
      </c>
      <c r="J70" s="77">
        <f t="shared" si="66"/>
        <v>0</v>
      </c>
      <c r="K70" s="77">
        <f t="shared" si="67"/>
        <v>0</v>
      </c>
      <c r="L70" s="77">
        <f t="shared" si="68"/>
        <v>0</v>
      </c>
      <c r="M70" s="77">
        <f t="shared" si="69"/>
        <v>0</v>
      </c>
      <c r="N70" s="77">
        <f t="shared" si="70"/>
        <v>0</v>
      </c>
      <c r="O70" s="77">
        <f t="shared" si="71"/>
        <v>0</v>
      </c>
      <c r="P70" s="77">
        <f t="shared" si="72"/>
        <v>0</v>
      </c>
      <c r="Q70" s="77">
        <f t="shared" si="73"/>
        <v>0</v>
      </c>
      <c r="R70" s="77">
        <f t="shared" si="74"/>
        <v>0</v>
      </c>
      <c r="S70" s="77">
        <f t="shared" si="75"/>
        <v>0</v>
      </c>
      <c r="T70" s="77">
        <f t="shared" si="76"/>
        <v>0</v>
      </c>
      <c r="U70" s="77">
        <f t="shared" si="77"/>
        <v>0</v>
      </c>
      <c r="V70" s="77">
        <v>0</v>
      </c>
      <c r="W70" s="77">
        <v>0</v>
      </c>
      <c r="X70" s="77">
        <v>0.4</v>
      </c>
      <c r="Y70" s="77">
        <v>0.4</v>
      </c>
      <c r="Z70" s="77">
        <v>0</v>
      </c>
      <c r="AA70" s="77">
        <v>0</v>
      </c>
      <c r="AB70" s="77">
        <f t="shared" si="78"/>
        <v>0</v>
      </c>
      <c r="AC70" s="77">
        <f t="shared" si="79"/>
        <v>0</v>
      </c>
      <c r="AD70" s="77">
        <f t="shared" si="80"/>
        <v>0</v>
      </c>
      <c r="AE70" s="77">
        <f t="shared" si="81"/>
        <v>0</v>
      </c>
      <c r="AF70" s="77">
        <f t="shared" si="82"/>
        <v>0</v>
      </c>
      <c r="AG70" s="77">
        <f t="shared" si="83"/>
        <v>0</v>
      </c>
      <c r="AH70" s="77">
        <f t="shared" si="84"/>
        <v>0</v>
      </c>
      <c r="AI70" s="77">
        <f t="shared" si="85"/>
        <v>0</v>
      </c>
      <c r="AJ70" s="77">
        <f t="shared" si="86"/>
        <v>0</v>
      </c>
      <c r="AK70" s="77">
        <f t="shared" si="87"/>
        <v>0</v>
      </c>
      <c r="AL70" s="77">
        <f t="shared" si="88"/>
        <v>0</v>
      </c>
      <c r="AM70" s="77">
        <f t="shared" si="89"/>
        <v>0</v>
      </c>
      <c r="AN70" s="77">
        <f t="shared" si="90"/>
        <v>0</v>
      </c>
      <c r="AO70" s="77">
        <f t="shared" si="91"/>
        <v>0</v>
      </c>
      <c r="AP70" s="77">
        <f t="shared" si="92"/>
        <v>0</v>
      </c>
      <c r="AQ70" s="77">
        <f t="shared" si="93"/>
        <v>0</v>
      </c>
      <c r="AR70" s="77">
        <f t="shared" si="94"/>
        <v>0</v>
      </c>
      <c r="AS70" s="77">
        <f t="shared" si="95"/>
        <v>0</v>
      </c>
      <c r="AT70" s="77">
        <f t="shared" si="96"/>
        <v>0</v>
      </c>
      <c r="AU70" s="77">
        <f t="shared" si="97"/>
        <v>0</v>
      </c>
      <c r="AV70" s="77">
        <f t="shared" si="98"/>
        <v>0</v>
      </c>
      <c r="AW70" s="77">
        <f t="shared" si="99"/>
        <v>0</v>
      </c>
      <c r="AX70" s="77">
        <f t="shared" si="100"/>
        <v>0</v>
      </c>
      <c r="AY70" s="77">
        <f t="shared" si="101"/>
        <v>0</v>
      </c>
    </row>
    <row r="71" spans="1:51" ht="51" x14ac:dyDescent="0.25">
      <c r="A71" s="26" t="s">
        <v>227</v>
      </c>
      <c r="B71" s="27" t="s">
        <v>228</v>
      </c>
      <c r="C71" s="24" t="s">
        <v>229</v>
      </c>
      <c r="D71" s="24">
        <v>0</v>
      </c>
      <c r="E71" s="24">
        <v>0</v>
      </c>
      <c r="F71" s="77">
        <f t="shared" si="62"/>
        <v>0</v>
      </c>
      <c r="G71" s="77">
        <f t="shared" si="63"/>
        <v>0</v>
      </c>
      <c r="H71" s="77">
        <f t="shared" si="64"/>
        <v>0</v>
      </c>
      <c r="I71" s="77">
        <f t="shared" si="65"/>
        <v>0</v>
      </c>
      <c r="J71" s="77">
        <f t="shared" si="66"/>
        <v>0</v>
      </c>
      <c r="K71" s="77">
        <f t="shared" si="67"/>
        <v>0</v>
      </c>
      <c r="L71" s="77">
        <f t="shared" si="68"/>
        <v>0</v>
      </c>
      <c r="M71" s="77">
        <f t="shared" si="69"/>
        <v>0</v>
      </c>
      <c r="N71" s="77">
        <f t="shared" si="70"/>
        <v>0</v>
      </c>
      <c r="O71" s="77">
        <f t="shared" si="71"/>
        <v>0</v>
      </c>
      <c r="P71" s="77">
        <f t="shared" si="72"/>
        <v>0</v>
      </c>
      <c r="Q71" s="77">
        <f t="shared" si="73"/>
        <v>0</v>
      </c>
      <c r="R71" s="77">
        <f t="shared" si="74"/>
        <v>0</v>
      </c>
      <c r="S71" s="77">
        <f t="shared" si="75"/>
        <v>0</v>
      </c>
      <c r="T71" s="77">
        <f t="shared" si="76"/>
        <v>0</v>
      </c>
      <c r="U71" s="77">
        <f t="shared" si="77"/>
        <v>0</v>
      </c>
      <c r="V71" s="77">
        <v>0</v>
      </c>
      <c r="W71" s="77">
        <v>0</v>
      </c>
      <c r="X71" s="77">
        <v>0.35</v>
      </c>
      <c r="Y71" s="77">
        <v>0.35</v>
      </c>
      <c r="Z71" s="77">
        <v>0</v>
      </c>
      <c r="AA71" s="77">
        <v>0</v>
      </c>
      <c r="AB71" s="77">
        <f t="shared" si="78"/>
        <v>0</v>
      </c>
      <c r="AC71" s="77">
        <f t="shared" si="79"/>
        <v>0</v>
      </c>
      <c r="AD71" s="77">
        <f t="shared" si="80"/>
        <v>0</v>
      </c>
      <c r="AE71" s="77">
        <f t="shared" si="81"/>
        <v>0</v>
      </c>
      <c r="AF71" s="77">
        <f t="shared" si="82"/>
        <v>0</v>
      </c>
      <c r="AG71" s="77">
        <f t="shared" si="83"/>
        <v>0</v>
      </c>
      <c r="AH71" s="77">
        <f t="shared" si="84"/>
        <v>0</v>
      </c>
      <c r="AI71" s="77">
        <f t="shared" si="85"/>
        <v>0</v>
      </c>
      <c r="AJ71" s="77">
        <f t="shared" si="86"/>
        <v>0</v>
      </c>
      <c r="AK71" s="77">
        <f t="shared" si="87"/>
        <v>0</v>
      </c>
      <c r="AL71" s="77">
        <f t="shared" si="88"/>
        <v>0</v>
      </c>
      <c r="AM71" s="77">
        <f t="shared" si="89"/>
        <v>0</v>
      </c>
      <c r="AN71" s="77">
        <f t="shared" si="90"/>
        <v>0</v>
      </c>
      <c r="AO71" s="77">
        <f t="shared" si="91"/>
        <v>0</v>
      </c>
      <c r="AP71" s="77">
        <f t="shared" si="92"/>
        <v>0</v>
      </c>
      <c r="AQ71" s="77">
        <f t="shared" si="93"/>
        <v>0</v>
      </c>
      <c r="AR71" s="77">
        <f t="shared" si="94"/>
        <v>0</v>
      </c>
      <c r="AS71" s="77">
        <f t="shared" si="95"/>
        <v>0</v>
      </c>
      <c r="AT71" s="77">
        <f t="shared" si="96"/>
        <v>0</v>
      </c>
      <c r="AU71" s="77">
        <f t="shared" si="97"/>
        <v>0</v>
      </c>
      <c r="AV71" s="77">
        <f t="shared" si="98"/>
        <v>0</v>
      </c>
      <c r="AW71" s="77">
        <f t="shared" si="99"/>
        <v>0</v>
      </c>
      <c r="AX71" s="77">
        <f t="shared" si="100"/>
        <v>0</v>
      </c>
      <c r="AY71" s="77">
        <f t="shared" si="101"/>
        <v>0</v>
      </c>
    </row>
    <row r="72" spans="1:51" ht="51" x14ac:dyDescent="0.25">
      <c r="A72" s="26" t="s">
        <v>230</v>
      </c>
      <c r="B72" s="27" t="s">
        <v>231</v>
      </c>
      <c r="C72" s="24" t="s">
        <v>232</v>
      </c>
      <c r="D72" s="24">
        <v>0</v>
      </c>
      <c r="E72" s="24">
        <v>0</v>
      </c>
      <c r="F72" s="77">
        <f t="shared" si="62"/>
        <v>0</v>
      </c>
      <c r="G72" s="77">
        <f t="shared" si="63"/>
        <v>0</v>
      </c>
      <c r="H72" s="77">
        <f t="shared" si="64"/>
        <v>0</v>
      </c>
      <c r="I72" s="77">
        <f t="shared" si="65"/>
        <v>0</v>
      </c>
      <c r="J72" s="77">
        <f t="shared" si="66"/>
        <v>0</v>
      </c>
      <c r="K72" s="77">
        <f t="shared" si="67"/>
        <v>0</v>
      </c>
      <c r="L72" s="77">
        <f t="shared" si="68"/>
        <v>0</v>
      </c>
      <c r="M72" s="77">
        <f t="shared" si="69"/>
        <v>0</v>
      </c>
      <c r="N72" s="77">
        <f t="shared" si="70"/>
        <v>0</v>
      </c>
      <c r="O72" s="77">
        <f t="shared" si="71"/>
        <v>0</v>
      </c>
      <c r="P72" s="77">
        <f t="shared" si="72"/>
        <v>0</v>
      </c>
      <c r="Q72" s="77">
        <f t="shared" si="73"/>
        <v>0</v>
      </c>
      <c r="R72" s="77">
        <f t="shared" si="74"/>
        <v>0</v>
      </c>
      <c r="S72" s="77">
        <f t="shared" si="75"/>
        <v>0</v>
      </c>
      <c r="T72" s="77">
        <f t="shared" si="76"/>
        <v>0</v>
      </c>
      <c r="U72" s="77">
        <f t="shared" si="77"/>
        <v>0</v>
      </c>
      <c r="V72" s="77">
        <v>0</v>
      </c>
      <c r="W72" s="77">
        <v>0</v>
      </c>
      <c r="X72" s="77">
        <v>0.3</v>
      </c>
      <c r="Y72" s="77">
        <v>0.3</v>
      </c>
      <c r="Z72" s="77">
        <v>0</v>
      </c>
      <c r="AA72" s="77">
        <v>0</v>
      </c>
      <c r="AB72" s="77">
        <f t="shared" si="78"/>
        <v>0</v>
      </c>
      <c r="AC72" s="77">
        <f t="shared" si="79"/>
        <v>0</v>
      </c>
      <c r="AD72" s="77">
        <f t="shared" si="80"/>
        <v>0</v>
      </c>
      <c r="AE72" s="77">
        <f t="shared" si="81"/>
        <v>0</v>
      </c>
      <c r="AF72" s="77">
        <f t="shared" si="82"/>
        <v>0</v>
      </c>
      <c r="AG72" s="77">
        <f t="shared" si="83"/>
        <v>0</v>
      </c>
      <c r="AH72" s="77">
        <f t="shared" si="84"/>
        <v>0</v>
      </c>
      <c r="AI72" s="77">
        <f t="shared" si="85"/>
        <v>0</v>
      </c>
      <c r="AJ72" s="77">
        <f t="shared" si="86"/>
        <v>0</v>
      </c>
      <c r="AK72" s="77">
        <f t="shared" si="87"/>
        <v>0</v>
      </c>
      <c r="AL72" s="77">
        <f t="shared" si="88"/>
        <v>0</v>
      </c>
      <c r="AM72" s="77">
        <f t="shared" si="89"/>
        <v>0</v>
      </c>
      <c r="AN72" s="77">
        <f t="shared" si="90"/>
        <v>0</v>
      </c>
      <c r="AO72" s="77">
        <f t="shared" si="91"/>
        <v>0</v>
      </c>
      <c r="AP72" s="77">
        <f t="shared" si="92"/>
        <v>0</v>
      </c>
      <c r="AQ72" s="77">
        <f t="shared" si="93"/>
        <v>0</v>
      </c>
      <c r="AR72" s="77">
        <f t="shared" si="94"/>
        <v>0</v>
      </c>
      <c r="AS72" s="77">
        <f t="shared" si="95"/>
        <v>0</v>
      </c>
      <c r="AT72" s="77">
        <f t="shared" si="96"/>
        <v>0</v>
      </c>
      <c r="AU72" s="77">
        <f t="shared" si="97"/>
        <v>0</v>
      </c>
      <c r="AV72" s="77">
        <f t="shared" si="98"/>
        <v>0</v>
      </c>
      <c r="AW72" s="77">
        <f t="shared" si="99"/>
        <v>0</v>
      </c>
      <c r="AX72" s="77">
        <f t="shared" si="100"/>
        <v>0</v>
      </c>
      <c r="AY72" s="77">
        <f t="shared" si="101"/>
        <v>0</v>
      </c>
    </row>
    <row r="73" spans="1:51" ht="51" x14ac:dyDescent="0.25">
      <c r="A73" s="26" t="s">
        <v>233</v>
      </c>
      <c r="B73" s="27" t="s">
        <v>234</v>
      </c>
      <c r="C73" s="24" t="s">
        <v>235</v>
      </c>
      <c r="D73" s="24">
        <v>0</v>
      </c>
      <c r="E73" s="24">
        <v>0</v>
      </c>
      <c r="F73" s="77">
        <f t="shared" si="62"/>
        <v>0</v>
      </c>
      <c r="G73" s="77">
        <f t="shared" si="63"/>
        <v>0</v>
      </c>
      <c r="H73" s="77">
        <f t="shared" si="64"/>
        <v>0</v>
      </c>
      <c r="I73" s="77">
        <f t="shared" si="65"/>
        <v>0</v>
      </c>
      <c r="J73" s="77">
        <f t="shared" si="66"/>
        <v>0</v>
      </c>
      <c r="K73" s="77">
        <f t="shared" si="67"/>
        <v>0</v>
      </c>
      <c r="L73" s="77">
        <f t="shared" si="68"/>
        <v>0</v>
      </c>
      <c r="M73" s="77">
        <f t="shared" si="69"/>
        <v>0</v>
      </c>
      <c r="N73" s="77">
        <f t="shared" si="70"/>
        <v>0</v>
      </c>
      <c r="O73" s="77">
        <f t="shared" si="71"/>
        <v>0</v>
      </c>
      <c r="P73" s="77">
        <f t="shared" si="72"/>
        <v>0</v>
      </c>
      <c r="Q73" s="77">
        <f t="shared" si="73"/>
        <v>0</v>
      </c>
      <c r="R73" s="77">
        <f t="shared" si="74"/>
        <v>0</v>
      </c>
      <c r="S73" s="77">
        <f t="shared" si="75"/>
        <v>0</v>
      </c>
      <c r="T73" s="77">
        <f t="shared" si="76"/>
        <v>0</v>
      </c>
      <c r="U73" s="77">
        <f t="shared" si="77"/>
        <v>0</v>
      </c>
      <c r="V73" s="77">
        <v>0</v>
      </c>
      <c r="W73" s="77">
        <v>0</v>
      </c>
      <c r="X73" s="77">
        <v>0.23</v>
      </c>
      <c r="Y73" s="77">
        <v>0.23</v>
      </c>
      <c r="Z73" s="77">
        <v>0</v>
      </c>
      <c r="AA73" s="77">
        <v>0</v>
      </c>
      <c r="AB73" s="77">
        <f t="shared" si="78"/>
        <v>0</v>
      </c>
      <c r="AC73" s="77">
        <f t="shared" si="79"/>
        <v>0</v>
      </c>
      <c r="AD73" s="77">
        <f t="shared" si="80"/>
        <v>0</v>
      </c>
      <c r="AE73" s="77">
        <f t="shared" si="81"/>
        <v>0</v>
      </c>
      <c r="AF73" s="77">
        <f t="shared" si="82"/>
        <v>0</v>
      </c>
      <c r="AG73" s="77">
        <f t="shared" si="83"/>
        <v>0</v>
      </c>
      <c r="AH73" s="77">
        <f t="shared" si="84"/>
        <v>0</v>
      </c>
      <c r="AI73" s="77">
        <f t="shared" si="85"/>
        <v>0</v>
      </c>
      <c r="AJ73" s="77">
        <f t="shared" si="86"/>
        <v>0</v>
      </c>
      <c r="AK73" s="77">
        <f t="shared" si="87"/>
        <v>0</v>
      </c>
      <c r="AL73" s="77">
        <f t="shared" si="88"/>
        <v>0</v>
      </c>
      <c r="AM73" s="77">
        <f t="shared" si="89"/>
        <v>0</v>
      </c>
      <c r="AN73" s="77">
        <f t="shared" si="90"/>
        <v>0</v>
      </c>
      <c r="AO73" s="77">
        <f t="shared" si="91"/>
        <v>0</v>
      </c>
      <c r="AP73" s="77">
        <f t="shared" si="92"/>
        <v>0</v>
      </c>
      <c r="AQ73" s="77">
        <f t="shared" si="93"/>
        <v>0</v>
      </c>
      <c r="AR73" s="77">
        <f t="shared" si="94"/>
        <v>0</v>
      </c>
      <c r="AS73" s="77">
        <f t="shared" si="95"/>
        <v>0</v>
      </c>
      <c r="AT73" s="77">
        <f t="shared" si="96"/>
        <v>0</v>
      </c>
      <c r="AU73" s="77">
        <f t="shared" si="97"/>
        <v>0</v>
      </c>
      <c r="AV73" s="77">
        <f t="shared" si="98"/>
        <v>0</v>
      </c>
      <c r="AW73" s="77">
        <f t="shared" si="99"/>
        <v>0</v>
      </c>
      <c r="AX73" s="77">
        <f t="shared" si="100"/>
        <v>0</v>
      </c>
      <c r="AY73" s="77">
        <f t="shared" si="101"/>
        <v>0</v>
      </c>
    </row>
    <row r="74" spans="1:51" ht="51" x14ac:dyDescent="0.25">
      <c r="A74" s="26" t="s">
        <v>236</v>
      </c>
      <c r="B74" s="27" t="s">
        <v>237</v>
      </c>
      <c r="C74" s="24" t="s">
        <v>238</v>
      </c>
      <c r="D74" s="24">
        <v>0</v>
      </c>
      <c r="E74" s="24">
        <v>0</v>
      </c>
      <c r="F74" s="77">
        <f t="shared" si="62"/>
        <v>0</v>
      </c>
      <c r="G74" s="77">
        <f t="shared" si="63"/>
        <v>0</v>
      </c>
      <c r="H74" s="77">
        <f t="shared" si="64"/>
        <v>0</v>
      </c>
      <c r="I74" s="77">
        <f t="shared" si="65"/>
        <v>0</v>
      </c>
      <c r="J74" s="77">
        <f t="shared" si="66"/>
        <v>0</v>
      </c>
      <c r="K74" s="77">
        <f t="shared" si="67"/>
        <v>0</v>
      </c>
      <c r="L74" s="77">
        <f t="shared" si="68"/>
        <v>0</v>
      </c>
      <c r="M74" s="77">
        <f t="shared" si="69"/>
        <v>0</v>
      </c>
      <c r="N74" s="77">
        <f t="shared" si="70"/>
        <v>0</v>
      </c>
      <c r="O74" s="77">
        <f t="shared" si="71"/>
        <v>0</v>
      </c>
      <c r="P74" s="77">
        <f t="shared" si="72"/>
        <v>0</v>
      </c>
      <c r="Q74" s="77">
        <f t="shared" si="73"/>
        <v>0</v>
      </c>
      <c r="R74" s="77">
        <f t="shared" si="74"/>
        <v>0</v>
      </c>
      <c r="S74" s="77">
        <f t="shared" si="75"/>
        <v>0</v>
      </c>
      <c r="T74" s="77">
        <f t="shared" si="76"/>
        <v>0</v>
      </c>
      <c r="U74" s="77">
        <f t="shared" si="77"/>
        <v>0</v>
      </c>
      <c r="V74" s="77">
        <v>0</v>
      </c>
      <c r="W74" s="77">
        <v>0</v>
      </c>
      <c r="X74" s="77">
        <v>0.4</v>
      </c>
      <c r="Y74" s="77">
        <v>0.4</v>
      </c>
      <c r="Z74" s="77">
        <v>0</v>
      </c>
      <c r="AA74" s="77">
        <v>0</v>
      </c>
      <c r="AB74" s="77">
        <f t="shared" si="78"/>
        <v>0</v>
      </c>
      <c r="AC74" s="77">
        <f t="shared" si="79"/>
        <v>0</v>
      </c>
      <c r="AD74" s="77">
        <f t="shared" si="80"/>
        <v>0</v>
      </c>
      <c r="AE74" s="77">
        <f t="shared" si="81"/>
        <v>0</v>
      </c>
      <c r="AF74" s="77">
        <f t="shared" si="82"/>
        <v>0</v>
      </c>
      <c r="AG74" s="77">
        <f t="shared" si="83"/>
        <v>0</v>
      </c>
      <c r="AH74" s="77">
        <f t="shared" si="84"/>
        <v>0</v>
      </c>
      <c r="AI74" s="77">
        <f t="shared" si="85"/>
        <v>0</v>
      </c>
      <c r="AJ74" s="77">
        <f t="shared" si="86"/>
        <v>0</v>
      </c>
      <c r="AK74" s="77">
        <f t="shared" si="87"/>
        <v>0</v>
      </c>
      <c r="AL74" s="77">
        <f t="shared" si="88"/>
        <v>0</v>
      </c>
      <c r="AM74" s="77">
        <f t="shared" si="89"/>
        <v>0</v>
      </c>
      <c r="AN74" s="77">
        <f t="shared" si="90"/>
        <v>0</v>
      </c>
      <c r="AO74" s="77">
        <f t="shared" si="91"/>
        <v>0</v>
      </c>
      <c r="AP74" s="77">
        <f t="shared" si="92"/>
        <v>0</v>
      </c>
      <c r="AQ74" s="77">
        <f t="shared" si="93"/>
        <v>0</v>
      </c>
      <c r="AR74" s="77">
        <f t="shared" si="94"/>
        <v>0</v>
      </c>
      <c r="AS74" s="77">
        <f t="shared" si="95"/>
        <v>0</v>
      </c>
      <c r="AT74" s="77">
        <f t="shared" si="96"/>
        <v>0</v>
      </c>
      <c r="AU74" s="77">
        <f t="shared" si="97"/>
        <v>0</v>
      </c>
      <c r="AV74" s="77">
        <f t="shared" si="98"/>
        <v>0</v>
      </c>
      <c r="AW74" s="77">
        <f t="shared" si="99"/>
        <v>0</v>
      </c>
      <c r="AX74" s="77">
        <f t="shared" si="100"/>
        <v>0</v>
      </c>
      <c r="AY74" s="77">
        <f t="shared" si="101"/>
        <v>0</v>
      </c>
    </row>
    <row r="75" spans="1:51" ht="51" x14ac:dyDescent="0.25">
      <c r="A75" s="26" t="s">
        <v>239</v>
      </c>
      <c r="B75" s="27" t="s">
        <v>240</v>
      </c>
      <c r="C75" s="24" t="s">
        <v>241</v>
      </c>
      <c r="D75" s="24">
        <v>0</v>
      </c>
      <c r="E75" s="24">
        <v>0</v>
      </c>
      <c r="F75" s="77">
        <f t="shared" si="62"/>
        <v>0</v>
      </c>
      <c r="G75" s="77">
        <f t="shared" si="63"/>
        <v>0</v>
      </c>
      <c r="H75" s="77">
        <f t="shared" si="64"/>
        <v>0</v>
      </c>
      <c r="I75" s="77">
        <f t="shared" si="65"/>
        <v>0</v>
      </c>
      <c r="J75" s="77">
        <f t="shared" si="66"/>
        <v>0</v>
      </c>
      <c r="K75" s="77">
        <f t="shared" si="67"/>
        <v>0</v>
      </c>
      <c r="L75" s="77">
        <f t="shared" si="68"/>
        <v>0</v>
      </c>
      <c r="M75" s="77">
        <f t="shared" si="69"/>
        <v>0</v>
      </c>
      <c r="N75" s="77">
        <f t="shared" si="70"/>
        <v>0</v>
      </c>
      <c r="O75" s="77">
        <f t="shared" si="71"/>
        <v>0</v>
      </c>
      <c r="P75" s="77">
        <f t="shared" si="72"/>
        <v>0</v>
      </c>
      <c r="Q75" s="77">
        <f t="shared" si="73"/>
        <v>0</v>
      </c>
      <c r="R75" s="77">
        <f t="shared" si="74"/>
        <v>0</v>
      </c>
      <c r="S75" s="77">
        <f t="shared" si="75"/>
        <v>0</v>
      </c>
      <c r="T75" s="77">
        <f t="shared" si="76"/>
        <v>0</v>
      </c>
      <c r="U75" s="77">
        <f t="shared" si="77"/>
        <v>0</v>
      </c>
      <c r="V75" s="77">
        <v>0</v>
      </c>
      <c r="W75" s="77">
        <v>0</v>
      </c>
      <c r="X75" s="77">
        <v>0.5</v>
      </c>
      <c r="Y75" s="77">
        <v>0.5</v>
      </c>
      <c r="Z75" s="77">
        <v>0</v>
      </c>
      <c r="AA75" s="77">
        <v>0</v>
      </c>
      <c r="AB75" s="77">
        <f t="shared" si="78"/>
        <v>0</v>
      </c>
      <c r="AC75" s="77">
        <f t="shared" si="79"/>
        <v>0</v>
      </c>
      <c r="AD75" s="77">
        <f t="shared" si="80"/>
        <v>0</v>
      </c>
      <c r="AE75" s="77">
        <f t="shared" si="81"/>
        <v>0</v>
      </c>
      <c r="AF75" s="77">
        <f t="shared" si="82"/>
        <v>0</v>
      </c>
      <c r="AG75" s="77">
        <f t="shared" si="83"/>
        <v>0</v>
      </c>
      <c r="AH75" s="77">
        <f t="shared" si="84"/>
        <v>0</v>
      </c>
      <c r="AI75" s="77">
        <f t="shared" si="85"/>
        <v>0</v>
      </c>
      <c r="AJ75" s="77">
        <f t="shared" si="86"/>
        <v>0</v>
      </c>
      <c r="AK75" s="77">
        <f t="shared" si="87"/>
        <v>0</v>
      </c>
      <c r="AL75" s="77">
        <f t="shared" si="88"/>
        <v>0</v>
      </c>
      <c r="AM75" s="77">
        <f t="shared" si="89"/>
        <v>0</v>
      </c>
      <c r="AN75" s="77">
        <f t="shared" si="90"/>
        <v>0</v>
      </c>
      <c r="AO75" s="77">
        <f t="shared" si="91"/>
        <v>0</v>
      </c>
      <c r="AP75" s="77">
        <f t="shared" si="92"/>
        <v>0</v>
      </c>
      <c r="AQ75" s="77">
        <f t="shared" si="93"/>
        <v>0</v>
      </c>
      <c r="AR75" s="77">
        <f t="shared" si="94"/>
        <v>0</v>
      </c>
      <c r="AS75" s="77">
        <f t="shared" si="95"/>
        <v>0</v>
      </c>
      <c r="AT75" s="77">
        <f t="shared" si="96"/>
        <v>0</v>
      </c>
      <c r="AU75" s="77">
        <f t="shared" si="97"/>
        <v>0</v>
      </c>
      <c r="AV75" s="77">
        <f t="shared" si="98"/>
        <v>0</v>
      </c>
      <c r="AW75" s="77">
        <f t="shared" si="99"/>
        <v>0</v>
      </c>
      <c r="AX75" s="77">
        <f t="shared" si="100"/>
        <v>0</v>
      </c>
      <c r="AY75" s="77">
        <f t="shared" si="101"/>
        <v>0</v>
      </c>
    </row>
    <row r="76" spans="1:51" x14ac:dyDescent="0.25">
      <c r="A76" s="26" t="s">
        <v>15</v>
      </c>
      <c r="B76" s="27" t="s">
        <v>15</v>
      </c>
      <c r="C76" s="24"/>
      <c r="D76" s="24"/>
      <c r="E76" s="24"/>
      <c r="F76" s="77"/>
      <c r="G76" s="77"/>
      <c r="H76" s="24"/>
      <c r="I76" s="24"/>
      <c r="J76" s="24"/>
      <c r="K76" s="24"/>
      <c r="L76" s="77"/>
      <c r="M76" s="77"/>
      <c r="N76" s="24"/>
      <c r="O76" s="24"/>
      <c r="P76" s="24"/>
      <c r="Q76" s="24"/>
      <c r="R76" s="24"/>
      <c r="S76" s="24"/>
      <c r="T76" s="24"/>
      <c r="U76" s="24"/>
      <c r="V76" s="77"/>
      <c r="W76" s="77"/>
      <c r="X76" s="77"/>
      <c r="Y76" s="77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</row>
    <row r="77" spans="1:51" ht="38.25" x14ac:dyDescent="0.25">
      <c r="A77" s="28" t="s">
        <v>16</v>
      </c>
      <c r="B77" s="29" t="s">
        <v>69</v>
      </c>
      <c r="C77" s="22" t="s">
        <v>13</v>
      </c>
      <c r="D77" s="22">
        <f t="shared" ref="D77:AY77" si="102">D78+D83+D88+D106</f>
        <v>0</v>
      </c>
      <c r="E77" s="22">
        <f t="shared" si="102"/>
        <v>0</v>
      </c>
      <c r="F77" s="76">
        <f t="shared" si="102"/>
        <v>0</v>
      </c>
      <c r="G77" s="76">
        <f t="shared" si="102"/>
        <v>0</v>
      </c>
      <c r="H77" s="22">
        <f t="shared" si="102"/>
        <v>0</v>
      </c>
      <c r="I77" s="22">
        <f t="shared" si="102"/>
        <v>0</v>
      </c>
      <c r="J77" s="22">
        <f t="shared" si="102"/>
        <v>0</v>
      </c>
      <c r="K77" s="22">
        <f t="shared" si="102"/>
        <v>0</v>
      </c>
      <c r="L77" s="76">
        <f t="shared" si="102"/>
        <v>0</v>
      </c>
      <c r="M77" s="76">
        <f t="shared" si="102"/>
        <v>0</v>
      </c>
      <c r="N77" s="22">
        <f t="shared" si="102"/>
        <v>0</v>
      </c>
      <c r="O77" s="22">
        <f t="shared" si="102"/>
        <v>0</v>
      </c>
      <c r="P77" s="22">
        <f t="shared" si="102"/>
        <v>0</v>
      </c>
      <c r="Q77" s="22">
        <f t="shared" si="102"/>
        <v>0</v>
      </c>
      <c r="R77" s="22">
        <f t="shared" si="102"/>
        <v>0</v>
      </c>
      <c r="S77" s="22">
        <f t="shared" si="102"/>
        <v>0</v>
      </c>
      <c r="T77" s="22">
        <f t="shared" si="102"/>
        <v>0</v>
      </c>
      <c r="U77" s="22">
        <f t="shared" si="102"/>
        <v>0</v>
      </c>
      <c r="V77" s="76">
        <f t="shared" si="102"/>
        <v>0</v>
      </c>
      <c r="W77" s="76">
        <f t="shared" si="102"/>
        <v>0</v>
      </c>
      <c r="X77" s="76">
        <f t="shared" si="102"/>
        <v>0</v>
      </c>
      <c r="Y77" s="76">
        <f t="shared" si="102"/>
        <v>0</v>
      </c>
      <c r="Z77" s="39">
        <f t="shared" si="102"/>
        <v>0</v>
      </c>
      <c r="AA77" s="39">
        <f t="shared" si="102"/>
        <v>0</v>
      </c>
      <c r="AB77" s="22">
        <f t="shared" si="102"/>
        <v>0</v>
      </c>
      <c r="AC77" s="22">
        <f t="shared" si="102"/>
        <v>0</v>
      </c>
      <c r="AD77" s="39">
        <f t="shared" si="102"/>
        <v>0</v>
      </c>
      <c r="AE77" s="39">
        <f t="shared" si="102"/>
        <v>0</v>
      </c>
      <c r="AF77" s="22">
        <f t="shared" si="102"/>
        <v>0</v>
      </c>
      <c r="AG77" s="22">
        <f t="shared" si="102"/>
        <v>0</v>
      </c>
      <c r="AH77" s="22">
        <f t="shared" si="102"/>
        <v>0</v>
      </c>
      <c r="AI77" s="22">
        <f t="shared" si="102"/>
        <v>0</v>
      </c>
      <c r="AJ77" s="22">
        <f t="shared" si="102"/>
        <v>0</v>
      </c>
      <c r="AK77" s="22">
        <f t="shared" si="102"/>
        <v>0</v>
      </c>
      <c r="AL77" s="22">
        <f t="shared" si="102"/>
        <v>0</v>
      </c>
      <c r="AM77" s="22">
        <f t="shared" si="102"/>
        <v>0</v>
      </c>
      <c r="AN77" s="40">
        <f t="shared" si="102"/>
        <v>0</v>
      </c>
      <c r="AO77" s="40">
        <f t="shared" si="102"/>
        <v>0</v>
      </c>
      <c r="AP77" s="40">
        <f t="shared" si="102"/>
        <v>0</v>
      </c>
      <c r="AQ77" s="40">
        <f t="shared" si="102"/>
        <v>0</v>
      </c>
      <c r="AR77" s="40">
        <f t="shared" si="102"/>
        <v>0</v>
      </c>
      <c r="AS77" s="40">
        <f t="shared" si="102"/>
        <v>0</v>
      </c>
      <c r="AT77" s="40">
        <f t="shared" si="102"/>
        <v>0</v>
      </c>
      <c r="AU77" s="40">
        <f t="shared" si="102"/>
        <v>0</v>
      </c>
      <c r="AV77" s="40">
        <f t="shared" si="102"/>
        <v>0</v>
      </c>
      <c r="AW77" s="40">
        <f t="shared" si="102"/>
        <v>0</v>
      </c>
      <c r="AX77" s="40">
        <f t="shared" si="102"/>
        <v>0</v>
      </c>
      <c r="AY77" s="40">
        <f t="shared" si="102"/>
        <v>0</v>
      </c>
    </row>
    <row r="78" spans="1:51" ht="63.75" x14ac:dyDescent="0.25">
      <c r="A78" s="26" t="s">
        <v>70</v>
      </c>
      <c r="B78" s="27" t="s">
        <v>71</v>
      </c>
      <c r="C78" s="24" t="s">
        <v>13</v>
      </c>
      <c r="D78" s="24">
        <f t="shared" ref="D78:AY78" si="103">D79+D81</f>
        <v>0</v>
      </c>
      <c r="E78" s="24">
        <f t="shared" si="103"/>
        <v>0</v>
      </c>
      <c r="F78" s="77">
        <f t="shared" si="103"/>
        <v>0</v>
      </c>
      <c r="G78" s="77">
        <f t="shared" si="103"/>
        <v>0</v>
      </c>
      <c r="H78" s="24">
        <f t="shared" si="103"/>
        <v>0</v>
      </c>
      <c r="I78" s="24">
        <f t="shared" si="103"/>
        <v>0</v>
      </c>
      <c r="J78" s="24">
        <f t="shared" si="103"/>
        <v>0</v>
      </c>
      <c r="K78" s="24">
        <f t="shared" si="103"/>
        <v>0</v>
      </c>
      <c r="L78" s="77">
        <f t="shared" si="103"/>
        <v>0</v>
      </c>
      <c r="M78" s="77">
        <f t="shared" si="103"/>
        <v>0</v>
      </c>
      <c r="N78" s="24">
        <f t="shared" si="103"/>
        <v>0</v>
      </c>
      <c r="O78" s="24">
        <f t="shared" si="103"/>
        <v>0</v>
      </c>
      <c r="P78" s="24">
        <f t="shared" si="103"/>
        <v>0</v>
      </c>
      <c r="Q78" s="24">
        <f t="shared" si="103"/>
        <v>0</v>
      </c>
      <c r="R78" s="24">
        <f t="shared" si="103"/>
        <v>0</v>
      </c>
      <c r="S78" s="24">
        <f t="shared" si="103"/>
        <v>0</v>
      </c>
      <c r="T78" s="24">
        <f t="shared" si="103"/>
        <v>0</v>
      </c>
      <c r="U78" s="24">
        <f t="shared" si="103"/>
        <v>0</v>
      </c>
      <c r="V78" s="77">
        <f t="shared" si="103"/>
        <v>0</v>
      </c>
      <c r="W78" s="77">
        <f t="shared" si="103"/>
        <v>0</v>
      </c>
      <c r="X78" s="77">
        <f t="shared" si="103"/>
        <v>0</v>
      </c>
      <c r="Y78" s="77">
        <f t="shared" si="103"/>
        <v>0</v>
      </c>
      <c r="Z78" s="24">
        <f t="shared" si="103"/>
        <v>0</v>
      </c>
      <c r="AA78" s="24">
        <f t="shared" si="103"/>
        <v>0</v>
      </c>
      <c r="AB78" s="24">
        <f t="shared" si="103"/>
        <v>0</v>
      </c>
      <c r="AC78" s="24">
        <f t="shared" si="103"/>
        <v>0</v>
      </c>
      <c r="AD78" s="24">
        <f t="shared" si="103"/>
        <v>0</v>
      </c>
      <c r="AE78" s="24">
        <f t="shared" si="103"/>
        <v>0</v>
      </c>
      <c r="AF78" s="24">
        <f t="shared" si="103"/>
        <v>0</v>
      </c>
      <c r="AG78" s="24">
        <f t="shared" si="103"/>
        <v>0</v>
      </c>
      <c r="AH78" s="24">
        <f t="shared" si="103"/>
        <v>0</v>
      </c>
      <c r="AI78" s="24">
        <f t="shared" si="103"/>
        <v>0</v>
      </c>
      <c r="AJ78" s="24">
        <f t="shared" si="103"/>
        <v>0</v>
      </c>
      <c r="AK78" s="24">
        <f t="shared" si="103"/>
        <v>0</v>
      </c>
      <c r="AL78" s="24">
        <f t="shared" si="103"/>
        <v>0</v>
      </c>
      <c r="AM78" s="24">
        <f t="shared" si="103"/>
        <v>0</v>
      </c>
      <c r="AN78" s="41">
        <f t="shared" si="103"/>
        <v>0</v>
      </c>
      <c r="AO78" s="41">
        <f t="shared" si="103"/>
        <v>0</v>
      </c>
      <c r="AP78" s="41">
        <f t="shared" si="103"/>
        <v>0</v>
      </c>
      <c r="AQ78" s="41">
        <f t="shared" si="103"/>
        <v>0</v>
      </c>
      <c r="AR78" s="41">
        <f t="shared" si="103"/>
        <v>0</v>
      </c>
      <c r="AS78" s="41">
        <f t="shared" si="103"/>
        <v>0</v>
      </c>
      <c r="AT78" s="41">
        <f t="shared" si="103"/>
        <v>0</v>
      </c>
      <c r="AU78" s="41">
        <f t="shared" si="103"/>
        <v>0</v>
      </c>
      <c r="AV78" s="41">
        <f t="shared" si="103"/>
        <v>0</v>
      </c>
      <c r="AW78" s="41">
        <f t="shared" si="103"/>
        <v>0</v>
      </c>
      <c r="AX78" s="41">
        <f t="shared" si="103"/>
        <v>0</v>
      </c>
      <c r="AY78" s="41">
        <f t="shared" si="103"/>
        <v>0</v>
      </c>
    </row>
    <row r="79" spans="1:51" ht="38.25" x14ac:dyDescent="0.25">
      <c r="A79" s="26" t="s">
        <v>72</v>
      </c>
      <c r="B79" s="27" t="s">
        <v>73</v>
      </c>
      <c r="C79" s="24" t="s">
        <v>13</v>
      </c>
      <c r="D79" s="24">
        <f t="shared" ref="D79:AY79" si="104">SUM(D80:D80)</f>
        <v>0</v>
      </c>
      <c r="E79" s="24">
        <f t="shared" si="104"/>
        <v>0</v>
      </c>
      <c r="F79" s="77">
        <f t="shared" si="104"/>
        <v>0</v>
      </c>
      <c r="G79" s="77">
        <f t="shared" si="104"/>
        <v>0</v>
      </c>
      <c r="H79" s="24">
        <f t="shared" si="104"/>
        <v>0</v>
      </c>
      <c r="I79" s="24">
        <f t="shared" si="104"/>
        <v>0</v>
      </c>
      <c r="J79" s="24">
        <f t="shared" si="104"/>
        <v>0</v>
      </c>
      <c r="K79" s="24">
        <f t="shared" si="104"/>
        <v>0</v>
      </c>
      <c r="L79" s="77">
        <f t="shared" si="104"/>
        <v>0</v>
      </c>
      <c r="M79" s="77">
        <f t="shared" si="104"/>
        <v>0</v>
      </c>
      <c r="N79" s="24">
        <f t="shared" si="104"/>
        <v>0</v>
      </c>
      <c r="O79" s="24">
        <f t="shared" si="104"/>
        <v>0</v>
      </c>
      <c r="P79" s="24">
        <f t="shared" si="104"/>
        <v>0</v>
      </c>
      <c r="Q79" s="24">
        <f t="shared" si="104"/>
        <v>0</v>
      </c>
      <c r="R79" s="24">
        <f t="shared" si="104"/>
        <v>0</v>
      </c>
      <c r="S79" s="24">
        <f t="shared" si="104"/>
        <v>0</v>
      </c>
      <c r="T79" s="24">
        <f t="shared" si="104"/>
        <v>0</v>
      </c>
      <c r="U79" s="24">
        <f t="shared" si="104"/>
        <v>0</v>
      </c>
      <c r="V79" s="77">
        <f t="shared" si="104"/>
        <v>0</v>
      </c>
      <c r="W79" s="77">
        <f t="shared" si="104"/>
        <v>0</v>
      </c>
      <c r="X79" s="77">
        <f t="shared" si="104"/>
        <v>0</v>
      </c>
      <c r="Y79" s="77">
        <f t="shared" si="104"/>
        <v>0</v>
      </c>
      <c r="Z79" s="24">
        <f t="shared" si="104"/>
        <v>0</v>
      </c>
      <c r="AA79" s="24">
        <f t="shared" si="104"/>
        <v>0</v>
      </c>
      <c r="AB79" s="24">
        <f t="shared" si="104"/>
        <v>0</v>
      </c>
      <c r="AC79" s="24">
        <f t="shared" si="104"/>
        <v>0</v>
      </c>
      <c r="AD79" s="24">
        <f t="shared" si="104"/>
        <v>0</v>
      </c>
      <c r="AE79" s="24">
        <f t="shared" si="104"/>
        <v>0</v>
      </c>
      <c r="AF79" s="24">
        <f t="shared" si="104"/>
        <v>0</v>
      </c>
      <c r="AG79" s="24">
        <f t="shared" si="104"/>
        <v>0</v>
      </c>
      <c r="AH79" s="24">
        <f t="shared" si="104"/>
        <v>0</v>
      </c>
      <c r="AI79" s="24">
        <f t="shared" si="104"/>
        <v>0</v>
      </c>
      <c r="AJ79" s="24">
        <f t="shared" si="104"/>
        <v>0</v>
      </c>
      <c r="AK79" s="24">
        <f t="shared" si="104"/>
        <v>0</v>
      </c>
      <c r="AL79" s="24">
        <f t="shared" si="104"/>
        <v>0</v>
      </c>
      <c r="AM79" s="24">
        <f t="shared" si="104"/>
        <v>0</v>
      </c>
      <c r="AN79" s="41">
        <f t="shared" si="104"/>
        <v>0</v>
      </c>
      <c r="AO79" s="41">
        <f t="shared" si="104"/>
        <v>0</v>
      </c>
      <c r="AP79" s="41">
        <f t="shared" si="104"/>
        <v>0</v>
      </c>
      <c r="AQ79" s="41">
        <f t="shared" si="104"/>
        <v>0</v>
      </c>
      <c r="AR79" s="41">
        <f t="shared" si="104"/>
        <v>0</v>
      </c>
      <c r="AS79" s="41">
        <f t="shared" si="104"/>
        <v>0</v>
      </c>
      <c r="AT79" s="41">
        <f t="shared" si="104"/>
        <v>0</v>
      </c>
      <c r="AU79" s="41">
        <f t="shared" si="104"/>
        <v>0</v>
      </c>
      <c r="AV79" s="41">
        <f t="shared" si="104"/>
        <v>0</v>
      </c>
      <c r="AW79" s="41">
        <f t="shared" si="104"/>
        <v>0</v>
      </c>
      <c r="AX79" s="41">
        <f t="shared" si="104"/>
        <v>0</v>
      </c>
      <c r="AY79" s="41">
        <f t="shared" si="104"/>
        <v>0</v>
      </c>
    </row>
    <row r="80" spans="1:51" x14ac:dyDescent="0.25">
      <c r="A80" s="26" t="s">
        <v>15</v>
      </c>
      <c r="B80" s="27" t="s">
        <v>15</v>
      </c>
      <c r="C80" s="24"/>
      <c r="D80" s="24"/>
      <c r="E80" s="24"/>
      <c r="F80" s="77"/>
      <c r="G80" s="77"/>
      <c r="H80" s="24"/>
      <c r="I80" s="24"/>
      <c r="J80" s="24"/>
      <c r="K80" s="24"/>
      <c r="L80" s="77"/>
      <c r="M80" s="77"/>
      <c r="N80" s="24"/>
      <c r="O80" s="24"/>
      <c r="P80" s="24"/>
      <c r="Q80" s="24"/>
      <c r="R80" s="24"/>
      <c r="S80" s="24"/>
      <c r="T80" s="24"/>
      <c r="U80" s="24"/>
      <c r="V80" s="77"/>
      <c r="W80" s="77"/>
      <c r="X80" s="77"/>
      <c r="Y80" s="77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</row>
    <row r="81" spans="1:51" ht="63.75" x14ac:dyDescent="0.25">
      <c r="A81" s="26" t="s">
        <v>74</v>
      </c>
      <c r="B81" s="27" t="s">
        <v>75</v>
      </c>
      <c r="C81" s="24" t="s">
        <v>13</v>
      </c>
      <c r="D81" s="42">
        <f t="shared" ref="D81:AY81" si="105">SUM(D82:D82)</f>
        <v>0</v>
      </c>
      <c r="E81" s="42">
        <f t="shared" si="105"/>
        <v>0</v>
      </c>
      <c r="F81" s="79">
        <f t="shared" si="105"/>
        <v>0</v>
      </c>
      <c r="G81" s="79">
        <f t="shared" si="105"/>
        <v>0</v>
      </c>
      <c r="H81" s="42">
        <f t="shared" si="105"/>
        <v>0</v>
      </c>
      <c r="I81" s="42">
        <f t="shared" si="105"/>
        <v>0</v>
      </c>
      <c r="J81" s="42">
        <f t="shared" si="105"/>
        <v>0</v>
      </c>
      <c r="K81" s="42">
        <f t="shared" si="105"/>
        <v>0</v>
      </c>
      <c r="L81" s="79">
        <f t="shared" si="105"/>
        <v>0</v>
      </c>
      <c r="M81" s="79">
        <f t="shared" si="105"/>
        <v>0</v>
      </c>
      <c r="N81" s="42">
        <f t="shared" si="105"/>
        <v>0</v>
      </c>
      <c r="O81" s="42">
        <f t="shared" si="105"/>
        <v>0</v>
      </c>
      <c r="P81" s="42">
        <f t="shared" si="105"/>
        <v>0</v>
      </c>
      <c r="Q81" s="42">
        <f t="shared" si="105"/>
        <v>0</v>
      </c>
      <c r="R81" s="42">
        <f t="shared" si="105"/>
        <v>0</v>
      </c>
      <c r="S81" s="42">
        <f t="shared" si="105"/>
        <v>0</v>
      </c>
      <c r="T81" s="42">
        <f t="shared" si="105"/>
        <v>0</v>
      </c>
      <c r="U81" s="42">
        <f t="shared" si="105"/>
        <v>0</v>
      </c>
      <c r="V81" s="79">
        <f t="shared" si="105"/>
        <v>0</v>
      </c>
      <c r="W81" s="79">
        <f t="shared" si="105"/>
        <v>0</v>
      </c>
      <c r="X81" s="79">
        <f t="shared" si="105"/>
        <v>0</v>
      </c>
      <c r="Y81" s="79">
        <f t="shared" si="105"/>
        <v>0</v>
      </c>
      <c r="Z81" s="42">
        <f t="shared" si="105"/>
        <v>0</v>
      </c>
      <c r="AA81" s="42">
        <f t="shared" si="105"/>
        <v>0</v>
      </c>
      <c r="AB81" s="42">
        <f t="shared" si="105"/>
        <v>0</v>
      </c>
      <c r="AC81" s="42">
        <f t="shared" si="105"/>
        <v>0</v>
      </c>
      <c r="AD81" s="42">
        <f t="shared" si="105"/>
        <v>0</v>
      </c>
      <c r="AE81" s="42">
        <f t="shared" si="105"/>
        <v>0</v>
      </c>
      <c r="AF81" s="42">
        <f t="shared" si="105"/>
        <v>0</v>
      </c>
      <c r="AG81" s="42">
        <f t="shared" si="105"/>
        <v>0</v>
      </c>
      <c r="AH81" s="42">
        <f t="shared" si="105"/>
        <v>0</v>
      </c>
      <c r="AI81" s="42">
        <f t="shared" si="105"/>
        <v>0</v>
      </c>
      <c r="AJ81" s="42">
        <f t="shared" si="105"/>
        <v>0</v>
      </c>
      <c r="AK81" s="42">
        <f t="shared" si="105"/>
        <v>0</v>
      </c>
      <c r="AL81" s="42">
        <f t="shared" si="105"/>
        <v>0</v>
      </c>
      <c r="AM81" s="42">
        <f t="shared" si="105"/>
        <v>0</v>
      </c>
      <c r="AN81" s="41">
        <f t="shared" si="105"/>
        <v>0</v>
      </c>
      <c r="AO81" s="41">
        <f t="shared" si="105"/>
        <v>0</v>
      </c>
      <c r="AP81" s="41">
        <f t="shared" si="105"/>
        <v>0</v>
      </c>
      <c r="AQ81" s="41">
        <f t="shared" si="105"/>
        <v>0</v>
      </c>
      <c r="AR81" s="41">
        <f t="shared" si="105"/>
        <v>0</v>
      </c>
      <c r="AS81" s="41">
        <f t="shared" si="105"/>
        <v>0</v>
      </c>
      <c r="AT81" s="41">
        <f t="shared" si="105"/>
        <v>0</v>
      </c>
      <c r="AU81" s="41">
        <f t="shared" si="105"/>
        <v>0</v>
      </c>
      <c r="AV81" s="41">
        <f t="shared" si="105"/>
        <v>0</v>
      </c>
      <c r="AW81" s="41">
        <f t="shared" si="105"/>
        <v>0</v>
      </c>
      <c r="AX81" s="41">
        <f t="shared" si="105"/>
        <v>0</v>
      </c>
      <c r="AY81" s="41">
        <f t="shared" si="105"/>
        <v>0</v>
      </c>
    </row>
    <row r="82" spans="1:51" x14ac:dyDescent="0.25">
      <c r="A82" s="26" t="s">
        <v>15</v>
      </c>
      <c r="B82" s="27" t="s">
        <v>15</v>
      </c>
      <c r="C82" s="24"/>
      <c r="D82" s="24"/>
      <c r="E82" s="24"/>
      <c r="F82" s="77"/>
      <c r="G82" s="77"/>
      <c r="H82" s="24"/>
      <c r="I82" s="24"/>
      <c r="J82" s="24"/>
      <c r="K82" s="24"/>
      <c r="L82" s="77"/>
      <c r="M82" s="77"/>
      <c r="N82" s="24"/>
      <c r="O82" s="24"/>
      <c r="P82" s="24"/>
      <c r="Q82" s="24"/>
      <c r="R82" s="24"/>
      <c r="S82" s="24"/>
      <c r="T82" s="24"/>
      <c r="U82" s="24"/>
      <c r="V82" s="77"/>
      <c r="W82" s="77"/>
      <c r="X82" s="77"/>
      <c r="Y82" s="77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</row>
    <row r="83" spans="1:51" ht="51" x14ac:dyDescent="0.25">
      <c r="A83" s="26" t="s">
        <v>76</v>
      </c>
      <c r="B83" s="27" t="s">
        <v>77</v>
      </c>
      <c r="C83" s="24" t="s">
        <v>13</v>
      </c>
      <c r="D83" s="24">
        <f t="shared" ref="D83:AY83" si="106">D84+D86</f>
        <v>0</v>
      </c>
      <c r="E83" s="24">
        <f t="shared" si="106"/>
        <v>0</v>
      </c>
      <c r="F83" s="77">
        <f t="shared" si="106"/>
        <v>0</v>
      </c>
      <c r="G83" s="77">
        <f t="shared" si="106"/>
        <v>0</v>
      </c>
      <c r="H83" s="24">
        <f t="shared" si="106"/>
        <v>0</v>
      </c>
      <c r="I83" s="24">
        <f t="shared" si="106"/>
        <v>0</v>
      </c>
      <c r="J83" s="24">
        <f t="shared" si="106"/>
        <v>0</v>
      </c>
      <c r="K83" s="24">
        <f t="shared" si="106"/>
        <v>0</v>
      </c>
      <c r="L83" s="77">
        <f t="shared" si="106"/>
        <v>0</v>
      </c>
      <c r="M83" s="77">
        <f t="shared" si="106"/>
        <v>0</v>
      </c>
      <c r="N83" s="24">
        <f t="shared" si="106"/>
        <v>0</v>
      </c>
      <c r="O83" s="24">
        <f t="shared" si="106"/>
        <v>0</v>
      </c>
      <c r="P83" s="24">
        <f t="shared" si="106"/>
        <v>0</v>
      </c>
      <c r="Q83" s="24">
        <f t="shared" si="106"/>
        <v>0</v>
      </c>
      <c r="R83" s="24">
        <f t="shared" si="106"/>
        <v>0</v>
      </c>
      <c r="S83" s="24">
        <f t="shared" si="106"/>
        <v>0</v>
      </c>
      <c r="T83" s="24">
        <f t="shared" si="106"/>
        <v>0</v>
      </c>
      <c r="U83" s="24">
        <f t="shared" si="106"/>
        <v>0</v>
      </c>
      <c r="V83" s="77">
        <f t="shared" si="106"/>
        <v>0</v>
      </c>
      <c r="W83" s="77">
        <f t="shared" si="106"/>
        <v>0</v>
      </c>
      <c r="X83" s="77">
        <f t="shared" si="106"/>
        <v>0</v>
      </c>
      <c r="Y83" s="77">
        <f t="shared" si="106"/>
        <v>0</v>
      </c>
      <c r="Z83" s="24">
        <f t="shared" si="106"/>
        <v>0</v>
      </c>
      <c r="AA83" s="24">
        <f t="shared" si="106"/>
        <v>0</v>
      </c>
      <c r="AB83" s="24">
        <f t="shared" si="106"/>
        <v>0</v>
      </c>
      <c r="AC83" s="24">
        <f t="shared" si="106"/>
        <v>0</v>
      </c>
      <c r="AD83" s="24">
        <f t="shared" si="106"/>
        <v>0</v>
      </c>
      <c r="AE83" s="24">
        <f t="shared" si="106"/>
        <v>0</v>
      </c>
      <c r="AF83" s="24">
        <f t="shared" si="106"/>
        <v>0</v>
      </c>
      <c r="AG83" s="24">
        <f t="shared" si="106"/>
        <v>0</v>
      </c>
      <c r="AH83" s="24">
        <f t="shared" si="106"/>
        <v>0</v>
      </c>
      <c r="AI83" s="24">
        <f t="shared" si="106"/>
        <v>0</v>
      </c>
      <c r="AJ83" s="24">
        <f t="shared" si="106"/>
        <v>0</v>
      </c>
      <c r="AK83" s="24">
        <f t="shared" si="106"/>
        <v>0</v>
      </c>
      <c r="AL83" s="24">
        <f t="shared" si="106"/>
        <v>0</v>
      </c>
      <c r="AM83" s="24">
        <f t="shared" si="106"/>
        <v>0</v>
      </c>
      <c r="AN83" s="41">
        <f t="shared" si="106"/>
        <v>0</v>
      </c>
      <c r="AO83" s="41">
        <f t="shared" si="106"/>
        <v>0</v>
      </c>
      <c r="AP83" s="41">
        <f t="shared" si="106"/>
        <v>0</v>
      </c>
      <c r="AQ83" s="41">
        <f t="shared" si="106"/>
        <v>0</v>
      </c>
      <c r="AR83" s="41">
        <f t="shared" si="106"/>
        <v>0</v>
      </c>
      <c r="AS83" s="41">
        <f t="shared" si="106"/>
        <v>0</v>
      </c>
      <c r="AT83" s="41">
        <f t="shared" si="106"/>
        <v>0</v>
      </c>
      <c r="AU83" s="41">
        <f t="shared" si="106"/>
        <v>0</v>
      </c>
      <c r="AV83" s="41">
        <f t="shared" si="106"/>
        <v>0</v>
      </c>
      <c r="AW83" s="41">
        <f t="shared" si="106"/>
        <v>0</v>
      </c>
      <c r="AX83" s="41">
        <f t="shared" si="106"/>
        <v>0</v>
      </c>
      <c r="AY83" s="41">
        <f t="shared" si="106"/>
        <v>0</v>
      </c>
    </row>
    <row r="84" spans="1:51" ht="38.25" x14ac:dyDescent="0.25">
      <c r="A84" s="26" t="s">
        <v>78</v>
      </c>
      <c r="B84" s="27" t="s">
        <v>79</v>
      </c>
      <c r="C84" s="24" t="s">
        <v>13</v>
      </c>
      <c r="D84" s="24">
        <f t="shared" ref="D84:AY84" si="107">SUM(D85:D85)</f>
        <v>0</v>
      </c>
      <c r="E84" s="24">
        <f t="shared" si="107"/>
        <v>0</v>
      </c>
      <c r="F84" s="77">
        <f t="shared" si="107"/>
        <v>0</v>
      </c>
      <c r="G84" s="77">
        <f t="shared" si="107"/>
        <v>0</v>
      </c>
      <c r="H84" s="24">
        <f t="shared" si="107"/>
        <v>0</v>
      </c>
      <c r="I84" s="24">
        <f t="shared" si="107"/>
        <v>0</v>
      </c>
      <c r="J84" s="24">
        <f t="shared" si="107"/>
        <v>0</v>
      </c>
      <c r="K84" s="24">
        <f t="shared" si="107"/>
        <v>0</v>
      </c>
      <c r="L84" s="77">
        <f t="shared" si="107"/>
        <v>0</v>
      </c>
      <c r="M84" s="77">
        <f t="shared" si="107"/>
        <v>0</v>
      </c>
      <c r="N84" s="24">
        <f t="shared" si="107"/>
        <v>0</v>
      </c>
      <c r="O84" s="24">
        <f t="shared" si="107"/>
        <v>0</v>
      </c>
      <c r="P84" s="24">
        <f t="shared" si="107"/>
        <v>0</v>
      </c>
      <c r="Q84" s="24">
        <f t="shared" si="107"/>
        <v>0</v>
      </c>
      <c r="R84" s="24">
        <f t="shared" si="107"/>
        <v>0</v>
      </c>
      <c r="S84" s="24">
        <f t="shared" si="107"/>
        <v>0</v>
      </c>
      <c r="T84" s="24">
        <f t="shared" si="107"/>
        <v>0</v>
      </c>
      <c r="U84" s="24">
        <f t="shared" si="107"/>
        <v>0</v>
      </c>
      <c r="V84" s="77">
        <f t="shared" si="107"/>
        <v>0</v>
      </c>
      <c r="W84" s="77">
        <f t="shared" si="107"/>
        <v>0</v>
      </c>
      <c r="X84" s="77">
        <f t="shared" si="107"/>
        <v>0</v>
      </c>
      <c r="Y84" s="77">
        <f t="shared" si="107"/>
        <v>0</v>
      </c>
      <c r="Z84" s="24">
        <f t="shared" si="107"/>
        <v>0</v>
      </c>
      <c r="AA84" s="24">
        <f t="shared" si="107"/>
        <v>0</v>
      </c>
      <c r="AB84" s="24">
        <f t="shared" si="107"/>
        <v>0</v>
      </c>
      <c r="AC84" s="24">
        <f t="shared" si="107"/>
        <v>0</v>
      </c>
      <c r="AD84" s="24">
        <f t="shared" si="107"/>
        <v>0</v>
      </c>
      <c r="AE84" s="24">
        <f t="shared" si="107"/>
        <v>0</v>
      </c>
      <c r="AF84" s="24">
        <f t="shared" si="107"/>
        <v>0</v>
      </c>
      <c r="AG84" s="24">
        <f t="shared" si="107"/>
        <v>0</v>
      </c>
      <c r="AH84" s="24">
        <f t="shared" si="107"/>
        <v>0</v>
      </c>
      <c r="AI84" s="24">
        <f t="shared" si="107"/>
        <v>0</v>
      </c>
      <c r="AJ84" s="24">
        <f t="shared" si="107"/>
        <v>0</v>
      </c>
      <c r="AK84" s="24">
        <f t="shared" si="107"/>
        <v>0</v>
      </c>
      <c r="AL84" s="24">
        <f t="shared" si="107"/>
        <v>0</v>
      </c>
      <c r="AM84" s="24">
        <f t="shared" si="107"/>
        <v>0</v>
      </c>
      <c r="AN84" s="41">
        <f t="shared" si="107"/>
        <v>0</v>
      </c>
      <c r="AO84" s="41">
        <f t="shared" si="107"/>
        <v>0</v>
      </c>
      <c r="AP84" s="41">
        <f t="shared" si="107"/>
        <v>0</v>
      </c>
      <c r="AQ84" s="41">
        <f t="shared" si="107"/>
        <v>0</v>
      </c>
      <c r="AR84" s="41">
        <f t="shared" si="107"/>
        <v>0</v>
      </c>
      <c r="AS84" s="41">
        <f t="shared" si="107"/>
        <v>0</v>
      </c>
      <c r="AT84" s="41">
        <f t="shared" si="107"/>
        <v>0</v>
      </c>
      <c r="AU84" s="41">
        <f t="shared" si="107"/>
        <v>0</v>
      </c>
      <c r="AV84" s="41">
        <f t="shared" si="107"/>
        <v>0</v>
      </c>
      <c r="AW84" s="41">
        <f t="shared" si="107"/>
        <v>0</v>
      </c>
      <c r="AX84" s="41">
        <f t="shared" si="107"/>
        <v>0</v>
      </c>
      <c r="AY84" s="41">
        <f t="shared" si="107"/>
        <v>0</v>
      </c>
    </row>
    <row r="85" spans="1:51" x14ac:dyDescent="0.25">
      <c r="A85" s="26" t="s">
        <v>15</v>
      </c>
      <c r="B85" s="27" t="s">
        <v>15</v>
      </c>
      <c r="C85" s="24"/>
      <c r="D85" s="24"/>
      <c r="E85" s="24"/>
      <c r="F85" s="77"/>
      <c r="G85" s="77"/>
      <c r="H85" s="24"/>
      <c r="I85" s="24"/>
      <c r="J85" s="24"/>
      <c r="K85" s="24"/>
      <c r="L85" s="77"/>
      <c r="M85" s="77"/>
      <c r="N85" s="24"/>
      <c r="O85" s="24"/>
      <c r="P85" s="24"/>
      <c r="Q85" s="24"/>
      <c r="R85" s="24"/>
      <c r="S85" s="24"/>
      <c r="T85" s="24"/>
      <c r="U85" s="24"/>
      <c r="V85" s="77"/>
      <c r="W85" s="77"/>
      <c r="X85" s="77"/>
      <c r="Y85" s="77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</row>
    <row r="86" spans="1:51" ht="51" x14ac:dyDescent="0.25">
      <c r="A86" s="26" t="s">
        <v>80</v>
      </c>
      <c r="B86" s="27" t="s">
        <v>81</v>
      </c>
      <c r="C86" s="24" t="s">
        <v>13</v>
      </c>
      <c r="D86" s="24">
        <f t="shared" ref="D86:AY86" si="108">SUM(D87:D87)</f>
        <v>0</v>
      </c>
      <c r="E86" s="24">
        <f t="shared" si="108"/>
        <v>0</v>
      </c>
      <c r="F86" s="77">
        <f t="shared" si="108"/>
        <v>0</v>
      </c>
      <c r="G86" s="77">
        <f t="shared" si="108"/>
        <v>0</v>
      </c>
      <c r="H86" s="24">
        <f t="shared" si="108"/>
        <v>0</v>
      </c>
      <c r="I86" s="24">
        <f t="shared" si="108"/>
        <v>0</v>
      </c>
      <c r="J86" s="24">
        <f t="shared" si="108"/>
        <v>0</v>
      </c>
      <c r="K86" s="24">
        <f t="shared" si="108"/>
        <v>0</v>
      </c>
      <c r="L86" s="77">
        <f t="shared" si="108"/>
        <v>0</v>
      </c>
      <c r="M86" s="77">
        <f t="shared" si="108"/>
        <v>0</v>
      </c>
      <c r="N86" s="24">
        <f t="shared" si="108"/>
        <v>0</v>
      </c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4">
        <f t="shared" si="108"/>
        <v>0</v>
      </c>
      <c r="S86" s="24">
        <f t="shared" si="108"/>
        <v>0</v>
      </c>
      <c r="T86" s="24">
        <f t="shared" si="108"/>
        <v>0</v>
      </c>
      <c r="U86" s="24">
        <f t="shared" si="108"/>
        <v>0</v>
      </c>
      <c r="V86" s="77">
        <f t="shared" si="108"/>
        <v>0</v>
      </c>
      <c r="W86" s="77">
        <f t="shared" si="108"/>
        <v>0</v>
      </c>
      <c r="X86" s="77">
        <f t="shared" si="108"/>
        <v>0</v>
      </c>
      <c r="Y86" s="77">
        <f t="shared" si="108"/>
        <v>0</v>
      </c>
      <c r="Z86" s="24">
        <f t="shared" si="108"/>
        <v>0</v>
      </c>
      <c r="AA86" s="24">
        <f t="shared" si="108"/>
        <v>0</v>
      </c>
      <c r="AB86" s="24">
        <f t="shared" si="108"/>
        <v>0</v>
      </c>
      <c r="AC86" s="24">
        <f t="shared" si="108"/>
        <v>0</v>
      </c>
      <c r="AD86" s="24">
        <f t="shared" si="108"/>
        <v>0</v>
      </c>
      <c r="AE86" s="24">
        <f t="shared" si="108"/>
        <v>0</v>
      </c>
      <c r="AF86" s="24">
        <f t="shared" si="108"/>
        <v>0</v>
      </c>
      <c r="AG86" s="24">
        <f t="shared" si="108"/>
        <v>0</v>
      </c>
      <c r="AH86" s="24">
        <f t="shared" si="108"/>
        <v>0</v>
      </c>
      <c r="AI86" s="24">
        <f t="shared" si="108"/>
        <v>0</v>
      </c>
      <c r="AJ86" s="24">
        <f t="shared" si="108"/>
        <v>0</v>
      </c>
      <c r="AK86" s="24">
        <f t="shared" si="108"/>
        <v>0</v>
      </c>
      <c r="AL86" s="24">
        <f t="shared" si="108"/>
        <v>0</v>
      </c>
      <c r="AM86" s="24">
        <f t="shared" si="108"/>
        <v>0</v>
      </c>
      <c r="AN86" s="41">
        <f t="shared" si="108"/>
        <v>0</v>
      </c>
      <c r="AO86" s="41">
        <f t="shared" si="108"/>
        <v>0</v>
      </c>
      <c r="AP86" s="41">
        <f t="shared" si="108"/>
        <v>0</v>
      </c>
      <c r="AQ86" s="41">
        <f t="shared" si="108"/>
        <v>0</v>
      </c>
      <c r="AR86" s="41">
        <f t="shared" si="108"/>
        <v>0</v>
      </c>
      <c r="AS86" s="41">
        <f t="shared" si="108"/>
        <v>0</v>
      </c>
      <c r="AT86" s="41">
        <f t="shared" si="108"/>
        <v>0</v>
      </c>
      <c r="AU86" s="41">
        <f t="shared" si="108"/>
        <v>0</v>
      </c>
      <c r="AV86" s="41">
        <f t="shared" si="108"/>
        <v>0</v>
      </c>
      <c r="AW86" s="41">
        <f t="shared" si="108"/>
        <v>0</v>
      </c>
      <c r="AX86" s="41">
        <f t="shared" si="108"/>
        <v>0</v>
      </c>
      <c r="AY86" s="41">
        <f t="shared" si="108"/>
        <v>0</v>
      </c>
    </row>
    <row r="87" spans="1:51" x14ac:dyDescent="0.25">
      <c r="A87" s="26" t="s">
        <v>15</v>
      </c>
      <c r="B87" s="27" t="s">
        <v>15</v>
      </c>
      <c r="C87" s="24"/>
      <c r="D87" s="24"/>
      <c r="E87" s="24"/>
      <c r="F87" s="77"/>
      <c r="G87" s="77"/>
      <c r="H87" s="24"/>
      <c r="I87" s="24"/>
      <c r="J87" s="24"/>
      <c r="K87" s="24"/>
      <c r="L87" s="77"/>
      <c r="M87" s="77"/>
      <c r="N87" s="24"/>
      <c r="O87" s="24"/>
      <c r="P87" s="24"/>
      <c r="Q87" s="24"/>
      <c r="R87" s="24"/>
      <c r="S87" s="24"/>
      <c r="T87" s="24"/>
      <c r="U87" s="24"/>
      <c r="V87" s="77"/>
      <c r="W87" s="77"/>
      <c r="X87" s="77"/>
      <c r="Y87" s="77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</row>
    <row r="88" spans="1:51" ht="38.25" x14ac:dyDescent="0.25">
      <c r="A88" s="26" t="s">
        <v>82</v>
      </c>
      <c r="B88" s="27" t="s">
        <v>83</v>
      </c>
      <c r="C88" s="24" t="s">
        <v>13</v>
      </c>
      <c r="D88" s="43">
        <f t="shared" ref="D88:AY88" si="109">D89+D92+D94+D96+D98+D100+D102+D104</f>
        <v>0</v>
      </c>
      <c r="E88" s="43">
        <f t="shared" si="109"/>
        <v>0</v>
      </c>
      <c r="F88" s="80">
        <f t="shared" si="109"/>
        <v>0</v>
      </c>
      <c r="G88" s="80">
        <f t="shared" si="109"/>
        <v>0</v>
      </c>
      <c r="H88" s="43">
        <f t="shared" si="109"/>
        <v>0</v>
      </c>
      <c r="I88" s="43">
        <f t="shared" si="109"/>
        <v>0</v>
      </c>
      <c r="J88" s="43">
        <f t="shared" si="109"/>
        <v>0</v>
      </c>
      <c r="K88" s="43">
        <f t="shared" si="109"/>
        <v>0</v>
      </c>
      <c r="L88" s="80">
        <f t="shared" si="109"/>
        <v>0</v>
      </c>
      <c r="M88" s="80">
        <f t="shared" si="109"/>
        <v>0</v>
      </c>
      <c r="N88" s="43">
        <f t="shared" si="109"/>
        <v>0</v>
      </c>
      <c r="O88" s="43">
        <f t="shared" si="109"/>
        <v>0</v>
      </c>
      <c r="P88" s="43">
        <f t="shared" si="109"/>
        <v>0</v>
      </c>
      <c r="Q88" s="43">
        <f t="shared" si="109"/>
        <v>0</v>
      </c>
      <c r="R88" s="43">
        <f t="shared" si="109"/>
        <v>0</v>
      </c>
      <c r="S88" s="43">
        <f t="shared" si="109"/>
        <v>0</v>
      </c>
      <c r="T88" s="43">
        <f t="shared" si="109"/>
        <v>0</v>
      </c>
      <c r="U88" s="43">
        <f t="shared" si="109"/>
        <v>0</v>
      </c>
      <c r="V88" s="80">
        <f t="shared" si="109"/>
        <v>0</v>
      </c>
      <c r="W88" s="80">
        <f t="shared" si="109"/>
        <v>0</v>
      </c>
      <c r="X88" s="80">
        <f t="shared" si="109"/>
        <v>0</v>
      </c>
      <c r="Y88" s="80">
        <f t="shared" si="109"/>
        <v>0</v>
      </c>
      <c r="Z88" s="42">
        <f t="shared" si="109"/>
        <v>0</v>
      </c>
      <c r="AA88" s="42">
        <f t="shared" si="109"/>
        <v>0</v>
      </c>
      <c r="AB88" s="43">
        <f t="shared" si="109"/>
        <v>0</v>
      </c>
      <c r="AC88" s="43">
        <f t="shared" si="109"/>
        <v>0</v>
      </c>
      <c r="AD88" s="43">
        <f t="shared" si="109"/>
        <v>0</v>
      </c>
      <c r="AE88" s="43">
        <f t="shared" si="109"/>
        <v>0</v>
      </c>
      <c r="AF88" s="43">
        <f t="shared" si="109"/>
        <v>0</v>
      </c>
      <c r="AG88" s="43">
        <f t="shared" si="109"/>
        <v>0</v>
      </c>
      <c r="AH88" s="43">
        <f t="shared" si="109"/>
        <v>0</v>
      </c>
      <c r="AI88" s="43">
        <f t="shared" si="109"/>
        <v>0</v>
      </c>
      <c r="AJ88" s="43">
        <f t="shared" si="109"/>
        <v>0</v>
      </c>
      <c r="AK88" s="43">
        <f t="shared" si="109"/>
        <v>0</v>
      </c>
      <c r="AL88" s="43">
        <f t="shared" si="109"/>
        <v>0</v>
      </c>
      <c r="AM88" s="43">
        <f t="shared" si="109"/>
        <v>0</v>
      </c>
      <c r="AN88" s="41">
        <f t="shared" si="109"/>
        <v>0</v>
      </c>
      <c r="AO88" s="41">
        <f t="shared" si="109"/>
        <v>0</v>
      </c>
      <c r="AP88" s="41">
        <f t="shared" si="109"/>
        <v>0</v>
      </c>
      <c r="AQ88" s="41">
        <f t="shared" si="109"/>
        <v>0</v>
      </c>
      <c r="AR88" s="41">
        <f t="shared" si="109"/>
        <v>0</v>
      </c>
      <c r="AS88" s="41">
        <f t="shared" si="109"/>
        <v>0</v>
      </c>
      <c r="AT88" s="41">
        <f t="shared" si="109"/>
        <v>0</v>
      </c>
      <c r="AU88" s="41">
        <f t="shared" si="109"/>
        <v>0</v>
      </c>
      <c r="AV88" s="41">
        <f t="shared" si="109"/>
        <v>0</v>
      </c>
      <c r="AW88" s="41">
        <f t="shared" si="109"/>
        <v>0</v>
      </c>
      <c r="AX88" s="41">
        <f t="shared" si="109"/>
        <v>0</v>
      </c>
      <c r="AY88" s="41">
        <f t="shared" si="109"/>
        <v>0</v>
      </c>
    </row>
    <row r="89" spans="1:51" ht="38.25" x14ac:dyDescent="0.25">
      <c r="A89" s="26" t="s">
        <v>84</v>
      </c>
      <c r="B89" s="27" t="s">
        <v>85</v>
      </c>
      <c r="C89" s="24" t="s">
        <v>13</v>
      </c>
      <c r="D89" s="43">
        <f t="shared" ref="D89:AC89" si="110">SUM(D91:D91)</f>
        <v>0</v>
      </c>
      <c r="E89" s="43">
        <f t="shared" si="110"/>
        <v>0</v>
      </c>
      <c r="F89" s="80">
        <f t="shared" si="110"/>
        <v>0</v>
      </c>
      <c r="G89" s="80">
        <f t="shared" si="110"/>
        <v>0</v>
      </c>
      <c r="H89" s="43">
        <f t="shared" si="110"/>
        <v>0</v>
      </c>
      <c r="I89" s="43">
        <f t="shared" si="110"/>
        <v>0</v>
      </c>
      <c r="J89" s="43">
        <f t="shared" si="110"/>
        <v>0</v>
      </c>
      <c r="K89" s="43">
        <f t="shared" si="110"/>
        <v>0</v>
      </c>
      <c r="L89" s="80">
        <f t="shared" si="110"/>
        <v>0</v>
      </c>
      <c r="M89" s="80">
        <f t="shared" si="110"/>
        <v>0</v>
      </c>
      <c r="N89" s="43">
        <f t="shared" si="110"/>
        <v>0</v>
      </c>
      <c r="O89" s="43">
        <f t="shared" si="110"/>
        <v>0</v>
      </c>
      <c r="P89" s="43">
        <f t="shared" si="110"/>
        <v>0</v>
      </c>
      <c r="Q89" s="43">
        <f t="shared" si="110"/>
        <v>0</v>
      </c>
      <c r="R89" s="43">
        <f t="shared" si="110"/>
        <v>0</v>
      </c>
      <c r="S89" s="43">
        <f t="shared" si="110"/>
        <v>0</v>
      </c>
      <c r="T89" s="43">
        <f t="shared" si="110"/>
        <v>0</v>
      </c>
      <c r="U89" s="43">
        <f t="shared" si="110"/>
        <v>0</v>
      </c>
      <c r="V89" s="80">
        <f t="shared" si="110"/>
        <v>0</v>
      </c>
      <c r="W89" s="80">
        <f t="shared" si="110"/>
        <v>0</v>
      </c>
      <c r="X89" s="80">
        <f t="shared" si="110"/>
        <v>0</v>
      </c>
      <c r="Y89" s="80">
        <f t="shared" si="110"/>
        <v>0</v>
      </c>
      <c r="Z89" s="42">
        <f t="shared" si="110"/>
        <v>0</v>
      </c>
      <c r="AA89" s="42">
        <f t="shared" si="110"/>
        <v>0</v>
      </c>
      <c r="AB89" s="43">
        <f t="shared" si="110"/>
        <v>0</v>
      </c>
      <c r="AC89" s="43">
        <f t="shared" si="110"/>
        <v>0</v>
      </c>
      <c r="AD89" s="43">
        <v>0</v>
      </c>
      <c r="AE89" s="43">
        <v>0</v>
      </c>
      <c r="AF89" s="43">
        <f t="shared" ref="AF89:AY89" si="111">SUM(AF91:AF91)</f>
        <v>0</v>
      </c>
      <c r="AG89" s="43">
        <f t="shared" si="111"/>
        <v>0</v>
      </c>
      <c r="AH89" s="43">
        <f t="shared" si="111"/>
        <v>0</v>
      </c>
      <c r="AI89" s="43">
        <f t="shared" si="111"/>
        <v>0</v>
      </c>
      <c r="AJ89" s="43">
        <f t="shared" si="111"/>
        <v>0</v>
      </c>
      <c r="AK89" s="43">
        <f t="shared" si="111"/>
        <v>0</v>
      </c>
      <c r="AL89" s="43">
        <f t="shared" si="111"/>
        <v>0</v>
      </c>
      <c r="AM89" s="43">
        <f t="shared" si="111"/>
        <v>0</v>
      </c>
      <c r="AN89" s="41">
        <f t="shared" si="111"/>
        <v>0</v>
      </c>
      <c r="AO89" s="41">
        <f t="shared" si="111"/>
        <v>0</v>
      </c>
      <c r="AP89" s="41">
        <f t="shared" si="111"/>
        <v>0</v>
      </c>
      <c r="AQ89" s="41">
        <f t="shared" si="111"/>
        <v>0</v>
      </c>
      <c r="AR89" s="41">
        <f t="shared" si="111"/>
        <v>0</v>
      </c>
      <c r="AS89" s="41">
        <f t="shared" si="111"/>
        <v>0</v>
      </c>
      <c r="AT89" s="41">
        <f t="shared" si="111"/>
        <v>0</v>
      </c>
      <c r="AU89" s="41">
        <f t="shared" si="111"/>
        <v>0</v>
      </c>
      <c r="AV89" s="41">
        <f t="shared" si="111"/>
        <v>0</v>
      </c>
      <c r="AW89" s="41">
        <f t="shared" si="111"/>
        <v>0</v>
      </c>
      <c r="AX89" s="41">
        <f t="shared" si="111"/>
        <v>0</v>
      </c>
      <c r="AY89" s="41">
        <f t="shared" si="111"/>
        <v>0</v>
      </c>
    </row>
    <row r="90" spans="1:51" x14ac:dyDescent="0.25">
      <c r="A90" s="26"/>
      <c r="B90" s="27" t="s">
        <v>193</v>
      </c>
      <c r="C90" s="43">
        <v>2020</v>
      </c>
      <c r="D90" s="43"/>
      <c r="E90" s="43"/>
      <c r="F90" s="80"/>
      <c r="G90" s="80"/>
      <c r="H90" s="43"/>
      <c r="I90" s="43"/>
      <c r="J90" s="43"/>
      <c r="K90" s="43"/>
      <c r="L90" s="80"/>
      <c r="M90" s="80"/>
      <c r="N90" s="43"/>
      <c r="O90" s="43"/>
      <c r="P90" s="43"/>
      <c r="Q90" s="43"/>
      <c r="R90" s="43"/>
      <c r="S90" s="43"/>
      <c r="T90" s="43"/>
      <c r="U90" s="43"/>
      <c r="V90" s="80"/>
      <c r="W90" s="80"/>
      <c r="X90" s="80"/>
      <c r="Y90" s="80"/>
      <c r="Z90" s="42"/>
      <c r="AA90" s="42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</row>
    <row r="91" spans="1:51" x14ac:dyDescent="0.25">
      <c r="A91" s="26" t="s">
        <v>15</v>
      </c>
      <c r="B91" s="27" t="s">
        <v>15</v>
      </c>
      <c r="C91" s="24"/>
      <c r="D91" s="24"/>
      <c r="E91" s="24"/>
      <c r="F91" s="77"/>
      <c r="G91" s="77"/>
      <c r="H91" s="24"/>
      <c r="I91" s="24"/>
      <c r="J91" s="24"/>
      <c r="K91" s="24"/>
      <c r="L91" s="77"/>
      <c r="M91" s="77"/>
      <c r="N91" s="24"/>
      <c r="O91" s="24"/>
      <c r="P91" s="24"/>
      <c r="Q91" s="24"/>
      <c r="R91" s="24"/>
      <c r="S91" s="24"/>
      <c r="T91" s="24"/>
      <c r="U91" s="24"/>
      <c r="V91" s="77"/>
      <c r="W91" s="77"/>
      <c r="X91" s="77"/>
      <c r="Y91" s="77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</row>
    <row r="92" spans="1:51" ht="38.25" x14ac:dyDescent="0.25">
      <c r="A92" s="26" t="s">
        <v>86</v>
      </c>
      <c r="B92" s="27" t="s">
        <v>87</v>
      </c>
      <c r="C92" s="24" t="s">
        <v>13</v>
      </c>
      <c r="D92" s="24">
        <v>0</v>
      </c>
      <c r="E92" s="24">
        <v>0</v>
      </c>
      <c r="F92" s="77">
        <v>0</v>
      </c>
      <c r="G92" s="77">
        <v>0</v>
      </c>
      <c r="H92" s="24">
        <v>0</v>
      </c>
      <c r="I92" s="24">
        <v>0</v>
      </c>
      <c r="J92" s="24">
        <v>0</v>
      </c>
      <c r="K92" s="24">
        <v>0</v>
      </c>
      <c r="L92" s="77">
        <v>0</v>
      </c>
      <c r="M92" s="77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77">
        <v>0</v>
      </c>
      <c r="W92" s="77">
        <v>0</v>
      </c>
      <c r="X92" s="77">
        <v>0</v>
      </c>
      <c r="Y92" s="77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</row>
    <row r="93" spans="1:51" x14ac:dyDescent="0.25">
      <c r="A93" s="26" t="s">
        <v>15</v>
      </c>
      <c r="B93" s="27" t="s">
        <v>15</v>
      </c>
      <c r="C93" s="24"/>
      <c r="D93" s="24"/>
      <c r="E93" s="24"/>
      <c r="F93" s="77"/>
      <c r="G93" s="77"/>
      <c r="H93" s="24"/>
      <c r="I93" s="24"/>
      <c r="J93" s="24"/>
      <c r="K93" s="24"/>
      <c r="L93" s="77"/>
      <c r="M93" s="77"/>
      <c r="N93" s="24"/>
      <c r="O93" s="24"/>
      <c r="P93" s="24"/>
      <c r="Q93" s="24"/>
      <c r="R93" s="24"/>
      <c r="S93" s="24"/>
      <c r="T93" s="24"/>
      <c r="U93" s="24"/>
      <c r="V93" s="77"/>
      <c r="W93" s="77"/>
      <c r="X93" s="77"/>
      <c r="Y93" s="77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</row>
    <row r="94" spans="1:51" ht="38.25" x14ac:dyDescent="0.25">
      <c r="A94" s="26" t="s">
        <v>88</v>
      </c>
      <c r="B94" s="27" t="s">
        <v>89</v>
      </c>
      <c r="C94" s="24" t="s">
        <v>13</v>
      </c>
      <c r="D94" s="24">
        <v>0</v>
      </c>
      <c r="E94" s="24">
        <v>0</v>
      </c>
      <c r="F94" s="77">
        <v>0</v>
      </c>
      <c r="G94" s="77">
        <v>0</v>
      </c>
      <c r="H94" s="24">
        <v>0</v>
      </c>
      <c r="I94" s="24">
        <v>0</v>
      </c>
      <c r="J94" s="24">
        <v>0</v>
      </c>
      <c r="K94" s="24">
        <v>0</v>
      </c>
      <c r="L94" s="77">
        <v>0</v>
      </c>
      <c r="M94" s="77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77">
        <v>0</v>
      </c>
      <c r="W94" s="77">
        <v>0</v>
      </c>
      <c r="X94" s="77">
        <v>0</v>
      </c>
      <c r="Y94" s="77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</row>
    <row r="95" spans="1:51" x14ac:dyDescent="0.25">
      <c r="A95" s="26" t="s">
        <v>15</v>
      </c>
      <c r="B95" s="27" t="s">
        <v>15</v>
      </c>
      <c r="C95" s="24"/>
      <c r="D95" s="24"/>
      <c r="E95" s="24"/>
      <c r="F95" s="77"/>
      <c r="G95" s="77"/>
      <c r="H95" s="24"/>
      <c r="I95" s="24"/>
      <c r="J95" s="24"/>
      <c r="K95" s="24"/>
      <c r="L95" s="77"/>
      <c r="M95" s="77"/>
      <c r="N95" s="24"/>
      <c r="O95" s="24"/>
      <c r="P95" s="24"/>
      <c r="Q95" s="24"/>
      <c r="R95" s="24"/>
      <c r="S95" s="24"/>
      <c r="T95" s="24"/>
      <c r="U95" s="24"/>
      <c r="V95" s="77"/>
      <c r="W95" s="77"/>
      <c r="X95" s="77"/>
      <c r="Y95" s="77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</row>
    <row r="96" spans="1:51" ht="38.25" x14ac:dyDescent="0.25">
      <c r="A96" s="26" t="s">
        <v>90</v>
      </c>
      <c r="B96" s="27" t="s">
        <v>91</v>
      </c>
      <c r="C96" s="24" t="s">
        <v>13</v>
      </c>
      <c r="D96" s="24">
        <v>0</v>
      </c>
      <c r="E96" s="24">
        <v>0</v>
      </c>
      <c r="F96" s="77">
        <v>0</v>
      </c>
      <c r="G96" s="77">
        <v>0</v>
      </c>
      <c r="H96" s="24">
        <v>0</v>
      </c>
      <c r="I96" s="24">
        <v>0</v>
      </c>
      <c r="J96" s="24">
        <v>0</v>
      </c>
      <c r="K96" s="24">
        <v>0</v>
      </c>
      <c r="L96" s="77">
        <v>0</v>
      </c>
      <c r="M96" s="77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77">
        <v>0</v>
      </c>
      <c r="W96" s="77">
        <v>0</v>
      </c>
      <c r="X96" s="77">
        <v>0</v>
      </c>
      <c r="Y96" s="77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>
        <v>0</v>
      </c>
      <c r="AW96" s="41">
        <v>0</v>
      </c>
      <c r="AX96" s="41">
        <v>0</v>
      </c>
      <c r="AY96" s="41">
        <v>0</v>
      </c>
    </row>
    <row r="97" spans="1:51" x14ac:dyDescent="0.25">
      <c r="A97" s="26" t="s">
        <v>15</v>
      </c>
      <c r="B97" s="27" t="s">
        <v>15</v>
      </c>
      <c r="C97" s="24"/>
      <c r="D97" s="24"/>
      <c r="E97" s="24"/>
      <c r="F97" s="77"/>
      <c r="G97" s="77"/>
      <c r="H97" s="24"/>
      <c r="I97" s="24"/>
      <c r="J97" s="24"/>
      <c r="K97" s="24"/>
      <c r="L97" s="77"/>
      <c r="M97" s="77"/>
      <c r="N97" s="24"/>
      <c r="O97" s="24"/>
      <c r="P97" s="24"/>
      <c r="Q97" s="24"/>
      <c r="R97" s="24"/>
      <c r="S97" s="24"/>
      <c r="T97" s="24"/>
      <c r="U97" s="24"/>
      <c r="V97" s="77"/>
      <c r="W97" s="77"/>
      <c r="X97" s="77"/>
      <c r="Y97" s="77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</row>
    <row r="98" spans="1:51" ht="51" x14ac:dyDescent="0.25">
      <c r="A98" s="26" t="s">
        <v>92</v>
      </c>
      <c r="B98" s="27" t="s">
        <v>93</v>
      </c>
      <c r="C98" s="24" t="s">
        <v>13</v>
      </c>
      <c r="D98" s="24">
        <v>0</v>
      </c>
      <c r="E98" s="24">
        <v>0</v>
      </c>
      <c r="F98" s="77">
        <v>0</v>
      </c>
      <c r="G98" s="77">
        <v>0</v>
      </c>
      <c r="H98" s="24">
        <v>0</v>
      </c>
      <c r="I98" s="24">
        <v>0</v>
      </c>
      <c r="J98" s="24">
        <v>0</v>
      </c>
      <c r="K98" s="24">
        <v>0</v>
      </c>
      <c r="L98" s="77">
        <v>0</v>
      </c>
      <c r="M98" s="77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77">
        <v>0</v>
      </c>
      <c r="W98" s="77">
        <v>0</v>
      </c>
      <c r="X98" s="77">
        <v>0</v>
      </c>
      <c r="Y98" s="77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>
        <v>0</v>
      </c>
      <c r="AW98" s="41">
        <v>0</v>
      </c>
      <c r="AX98" s="41">
        <v>0</v>
      </c>
      <c r="AY98" s="41">
        <v>0</v>
      </c>
    </row>
    <row r="99" spans="1:51" x14ac:dyDescent="0.25">
      <c r="A99" s="26" t="s">
        <v>15</v>
      </c>
      <c r="B99" s="27" t="s">
        <v>15</v>
      </c>
      <c r="C99" s="24"/>
      <c r="D99" s="24"/>
      <c r="E99" s="24"/>
      <c r="F99" s="77"/>
      <c r="G99" s="77"/>
      <c r="H99" s="24"/>
      <c r="I99" s="24"/>
      <c r="J99" s="24"/>
      <c r="K99" s="24"/>
      <c r="L99" s="77"/>
      <c r="M99" s="77"/>
      <c r="N99" s="24"/>
      <c r="O99" s="24"/>
      <c r="P99" s="24"/>
      <c r="Q99" s="24"/>
      <c r="R99" s="24"/>
      <c r="S99" s="24"/>
      <c r="T99" s="24"/>
      <c r="U99" s="24"/>
      <c r="V99" s="77"/>
      <c r="W99" s="77"/>
      <c r="X99" s="77"/>
      <c r="Y99" s="77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</row>
    <row r="100" spans="1:51" ht="51" x14ac:dyDescent="0.25">
      <c r="A100" s="26" t="s">
        <v>94</v>
      </c>
      <c r="B100" s="27" t="s">
        <v>95</v>
      </c>
      <c r="C100" s="24" t="s">
        <v>13</v>
      </c>
      <c r="D100" s="24">
        <v>0</v>
      </c>
      <c r="E100" s="24">
        <v>0</v>
      </c>
      <c r="F100" s="77">
        <v>0</v>
      </c>
      <c r="G100" s="77">
        <v>0</v>
      </c>
      <c r="H100" s="24">
        <v>0</v>
      </c>
      <c r="I100" s="24">
        <v>0</v>
      </c>
      <c r="J100" s="24">
        <v>0</v>
      </c>
      <c r="K100" s="24">
        <v>0</v>
      </c>
      <c r="L100" s="77">
        <v>0</v>
      </c>
      <c r="M100" s="77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77">
        <v>0</v>
      </c>
      <c r="W100" s="77">
        <v>0</v>
      </c>
      <c r="X100" s="77">
        <v>0</v>
      </c>
      <c r="Y100" s="77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</row>
    <row r="101" spans="1:51" x14ac:dyDescent="0.25">
      <c r="A101" s="26" t="s">
        <v>15</v>
      </c>
      <c r="B101" s="27" t="s">
        <v>15</v>
      </c>
      <c r="C101" s="24"/>
      <c r="D101" s="24"/>
      <c r="E101" s="24"/>
      <c r="F101" s="77"/>
      <c r="G101" s="77"/>
      <c r="H101" s="24"/>
      <c r="I101" s="24"/>
      <c r="J101" s="24"/>
      <c r="K101" s="24"/>
      <c r="L101" s="77"/>
      <c r="M101" s="77"/>
      <c r="N101" s="24"/>
      <c r="O101" s="24"/>
      <c r="P101" s="24"/>
      <c r="Q101" s="24"/>
      <c r="R101" s="24"/>
      <c r="S101" s="24"/>
      <c r="T101" s="24"/>
      <c r="U101" s="24"/>
      <c r="V101" s="77"/>
      <c r="W101" s="77"/>
      <c r="X101" s="77"/>
      <c r="Y101" s="77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</row>
    <row r="102" spans="1:51" ht="51" x14ac:dyDescent="0.25">
      <c r="A102" s="26" t="s">
        <v>96</v>
      </c>
      <c r="B102" s="27" t="s">
        <v>97</v>
      </c>
      <c r="C102" s="24" t="s">
        <v>13</v>
      </c>
      <c r="D102" s="24">
        <v>0</v>
      </c>
      <c r="E102" s="24">
        <v>0</v>
      </c>
      <c r="F102" s="77">
        <v>0</v>
      </c>
      <c r="G102" s="77">
        <v>0</v>
      </c>
      <c r="H102" s="24">
        <v>0</v>
      </c>
      <c r="I102" s="24">
        <v>0</v>
      </c>
      <c r="J102" s="24">
        <v>0</v>
      </c>
      <c r="K102" s="24">
        <v>0</v>
      </c>
      <c r="L102" s="77">
        <v>0</v>
      </c>
      <c r="M102" s="77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77">
        <v>0</v>
      </c>
      <c r="W102" s="77">
        <v>0</v>
      </c>
      <c r="X102" s="77">
        <v>0</v>
      </c>
      <c r="Y102" s="77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</row>
    <row r="103" spans="1:51" x14ac:dyDescent="0.25">
      <c r="A103" s="26" t="s">
        <v>15</v>
      </c>
      <c r="B103" s="27" t="s">
        <v>15</v>
      </c>
      <c r="C103" s="24"/>
      <c r="D103" s="24"/>
      <c r="E103" s="24"/>
      <c r="F103" s="77"/>
      <c r="G103" s="77"/>
      <c r="H103" s="24"/>
      <c r="I103" s="24"/>
      <c r="J103" s="24"/>
      <c r="K103" s="24"/>
      <c r="L103" s="77"/>
      <c r="M103" s="77"/>
      <c r="N103" s="24"/>
      <c r="O103" s="24"/>
      <c r="P103" s="24"/>
      <c r="Q103" s="24"/>
      <c r="R103" s="24"/>
      <c r="S103" s="24"/>
      <c r="T103" s="24"/>
      <c r="U103" s="24"/>
      <c r="V103" s="77"/>
      <c r="W103" s="77"/>
      <c r="X103" s="77"/>
      <c r="Y103" s="77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</row>
    <row r="104" spans="1:51" ht="51" x14ac:dyDescent="0.25">
      <c r="A104" s="26" t="s">
        <v>98</v>
      </c>
      <c r="B104" s="27" t="s">
        <v>99</v>
      </c>
      <c r="C104" s="24" t="s">
        <v>13</v>
      </c>
      <c r="D104" s="24">
        <v>0</v>
      </c>
      <c r="E104" s="24">
        <v>0</v>
      </c>
      <c r="F104" s="77">
        <v>0</v>
      </c>
      <c r="G104" s="77">
        <v>0</v>
      </c>
      <c r="H104" s="24">
        <v>0</v>
      </c>
      <c r="I104" s="24">
        <v>0</v>
      </c>
      <c r="J104" s="24">
        <v>0</v>
      </c>
      <c r="K104" s="24">
        <v>0</v>
      </c>
      <c r="L104" s="77">
        <v>0</v>
      </c>
      <c r="M104" s="77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77">
        <v>0</v>
      </c>
      <c r="W104" s="77">
        <v>0</v>
      </c>
      <c r="X104" s="77">
        <v>0</v>
      </c>
      <c r="Y104" s="77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>
        <v>0</v>
      </c>
    </row>
    <row r="105" spans="1:51" x14ac:dyDescent="0.25">
      <c r="A105" s="26" t="s">
        <v>15</v>
      </c>
      <c r="B105" s="27" t="s">
        <v>15</v>
      </c>
      <c r="C105" s="24"/>
      <c r="D105" s="24"/>
      <c r="E105" s="24"/>
      <c r="F105" s="77"/>
      <c r="G105" s="77"/>
      <c r="H105" s="24"/>
      <c r="I105" s="24"/>
      <c r="J105" s="24"/>
      <c r="K105" s="24"/>
      <c r="L105" s="77"/>
      <c r="M105" s="77"/>
      <c r="N105" s="24"/>
      <c r="O105" s="24"/>
      <c r="P105" s="24"/>
      <c r="Q105" s="24"/>
      <c r="R105" s="24"/>
      <c r="S105" s="24"/>
      <c r="T105" s="24"/>
      <c r="U105" s="24"/>
      <c r="V105" s="77"/>
      <c r="W105" s="77"/>
      <c r="X105" s="77"/>
      <c r="Y105" s="77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</row>
    <row r="106" spans="1:51" ht="51" x14ac:dyDescent="0.25">
      <c r="A106" s="26" t="s">
        <v>100</v>
      </c>
      <c r="B106" s="27" t="s">
        <v>101</v>
      </c>
      <c r="C106" s="24" t="s">
        <v>13</v>
      </c>
      <c r="D106" s="24">
        <v>0</v>
      </c>
      <c r="E106" s="24">
        <v>0</v>
      </c>
      <c r="F106" s="77">
        <v>0</v>
      </c>
      <c r="G106" s="77">
        <v>0</v>
      </c>
      <c r="H106" s="24">
        <v>0</v>
      </c>
      <c r="I106" s="24">
        <v>0</v>
      </c>
      <c r="J106" s="24">
        <v>0</v>
      </c>
      <c r="K106" s="24">
        <v>0</v>
      </c>
      <c r="L106" s="77">
        <v>0</v>
      </c>
      <c r="M106" s="77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77">
        <v>0</v>
      </c>
      <c r="W106" s="77">
        <v>0</v>
      </c>
      <c r="X106" s="77">
        <v>0</v>
      </c>
      <c r="Y106" s="77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</row>
    <row r="107" spans="1:51" ht="38.25" x14ac:dyDescent="0.25">
      <c r="A107" s="26" t="s">
        <v>102</v>
      </c>
      <c r="B107" s="27" t="s">
        <v>103</v>
      </c>
      <c r="C107" s="24" t="s">
        <v>13</v>
      </c>
      <c r="D107" s="24">
        <v>0</v>
      </c>
      <c r="E107" s="24">
        <v>0</v>
      </c>
      <c r="F107" s="77">
        <v>0</v>
      </c>
      <c r="G107" s="77">
        <v>0</v>
      </c>
      <c r="H107" s="24">
        <v>0</v>
      </c>
      <c r="I107" s="24">
        <v>0</v>
      </c>
      <c r="J107" s="24">
        <v>0</v>
      </c>
      <c r="K107" s="24">
        <v>0</v>
      </c>
      <c r="L107" s="77">
        <v>0</v>
      </c>
      <c r="M107" s="77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77">
        <v>0</v>
      </c>
      <c r="W107" s="77">
        <v>0</v>
      </c>
      <c r="X107" s="77">
        <v>0</v>
      </c>
      <c r="Y107" s="77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</row>
    <row r="108" spans="1:51" x14ac:dyDescent="0.25">
      <c r="A108" s="26" t="s">
        <v>15</v>
      </c>
      <c r="B108" s="27" t="s">
        <v>15</v>
      </c>
      <c r="C108" s="24"/>
      <c r="D108" s="24"/>
      <c r="E108" s="24"/>
      <c r="F108" s="77"/>
      <c r="G108" s="77"/>
      <c r="H108" s="24"/>
      <c r="I108" s="24"/>
      <c r="J108" s="24"/>
      <c r="K108" s="24"/>
      <c r="L108" s="77"/>
      <c r="M108" s="77"/>
      <c r="N108" s="24"/>
      <c r="O108" s="24"/>
      <c r="P108" s="24"/>
      <c r="Q108" s="24"/>
      <c r="R108" s="24"/>
      <c r="S108" s="24"/>
      <c r="T108" s="24"/>
      <c r="U108" s="24"/>
      <c r="V108" s="77"/>
      <c r="W108" s="77"/>
      <c r="X108" s="77"/>
      <c r="Y108" s="77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</row>
    <row r="109" spans="1:51" ht="51" x14ac:dyDescent="0.25">
      <c r="A109" s="26" t="s">
        <v>104</v>
      </c>
      <c r="B109" s="27" t="s">
        <v>105</v>
      </c>
      <c r="C109" s="24" t="s">
        <v>13</v>
      </c>
      <c r="D109" s="24">
        <v>0</v>
      </c>
      <c r="E109" s="24">
        <v>0</v>
      </c>
      <c r="F109" s="77">
        <v>0</v>
      </c>
      <c r="G109" s="77">
        <v>0</v>
      </c>
      <c r="H109" s="24">
        <v>0</v>
      </c>
      <c r="I109" s="24">
        <v>0</v>
      </c>
      <c r="J109" s="24">
        <v>0</v>
      </c>
      <c r="K109" s="24">
        <v>0</v>
      </c>
      <c r="L109" s="77">
        <v>0</v>
      </c>
      <c r="M109" s="77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77">
        <v>0</v>
      </c>
      <c r="W109" s="77">
        <v>0</v>
      </c>
      <c r="X109" s="77">
        <v>0</v>
      </c>
      <c r="Y109" s="77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</row>
    <row r="110" spans="1:51" x14ac:dyDescent="0.25">
      <c r="A110" s="26" t="s">
        <v>15</v>
      </c>
      <c r="B110" s="27" t="s">
        <v>15</v>
      </c>
      <c r="C110" s="24"/>
      <c r="D110" s="24"/>
      <c r="E110" s="24"/>
      <c r="F110" s="77"/>
      <c r="G110" s="77"/>
      <c r="H110" s="24"/>
      <c r="I110" s="24"/>
      <c r="J110" s="24"/>
      <c r="K110" s="24"/>
      <c r="L110" s="77"/>
      <c r="M110" s="77"/>
      <c r="N110" s="24"/>
      <c r="O110" s="24"/>
      <c r="P110" s="24"/>
      <c r="Q110" s="24"/>
      <c r="R110" s="24"/>
      <c r="S110" s="24"/>
      <c r="T110" s="24"/>
      <c r="U110" s="24"/>
      <c r="V110" s="77"/>
      <c r="W110" s="77"/>
      <c r="X110" s="77"/>
      <c r="Y110" s="77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</row>
    <row r="111" spans="1:51" ht="76.5" x14ac:dyDescent="0.25">
      <c r="A111" s="28" t="s">
        <v>17</v>
      </c>
      <c r="B111" s="29" t="s">
        <v>106</v>
      </c>
      <c r="C111" s="22" t="s">
        <v>13</v>
      </c>
      <c r="D111" s="22">
        <f>SUM(D112:D113)</f>
        <v>0</v>
      </c>
      <c r="E111" s="22">
        <f t="shared" ref="E111:AY111" si="112">SUM(E112:E113)</f>
        <v>0</v>
      </c>
      <c r="F111" s="76">
        <f t="shared" si="112"/>
        <v>0</v>
      </c>
      <c r="G111" s="76">
        <f t="shared" si="112"/>
        <v>0</v>
      </c>
      <c r="H111" s="22">
        <f t="shared" si="112"/>
        <v>0</v>
      </c>
      <c r="I111" s="22">
        <f t="shared" si="112"/>
        <v>0</v>
      </c>
      <c r="J111" s="22">
        <f t="shared" si="112"/>
        <v>0</v>
      </c>
      <c r="K111" s="22">
        <f t="shared" si="112"/>
        <v>0</v>
      </c>
      <c r="L111" s="76">
        <f t="shared" si="112"/>
        <v>0</v>
      </c>
      <c r="M111" s="76">
        <f t="shared" si="112"/>
        <v>0</v>
      </c>
      <c r="N111" s="22">
        <f t="shared" si="112"/>
        <v>0</v>
      </c>
      <c r="O111" s="22">
        <f t="shared" si="112"/>
        <v>0</v>
      </c>
      <c r="P111" s="22">
        <f t="shared" si="112"/>
        <v>0</v>
      </c>
      <c r="Q111" s="22">
        <f t="shared" si="112"/>
        <v>0</v>
      </c>
      <c r="R111" s="22">
        <f t="shared" si="112"/>
        <v>0</v>
      </c>
      <c r="S111" s="22">
        <f t="shared" si="112"/>
        <v>0</v>
      </c>
      <c r="T111" s="22">
        <f t="shared" si="112"/>
        <v>0</v>
      </c>
      <c r="U111" s="22">
        <f t="shared" si="112"/>
        <v>0</v>
      </c>
      <c r="V111" s="76">
        <f t="shared" si="112"/>
        <v>0</v>
      </c>
      <c r="W111" s="76">
        <f t="shared" si="112"/>
        <v>0</v>
      </c>
      <c r="X111" s="76">
        <f t="shared" si="112"/>
        <v>0</v>
      </c>
      <c r="Y111" s="76">
        <f t="shared" si="112"/>
        <v>0</v>
      </c>
      <c r="Z111" s="22">
        <f t="shared" si="112"/>
        <v>0</v>
      </c>
      <c r="AA111" s="22">
        <f t="shared" si="112"/>
        <v>0</v>
      </c>
      <c r="AB111" s="22">
        <f t="shared" si="112"/>
        <v>0</v>
      </c>
      <c r="AC111" s="22">
        <f t="shared" si="112"/>
        <v>0</v>
      </c>
      <c r="AD111" s="22">
        <f t="shared" si="112"/>
        <v>0</v>
      </c>
      <c r="AE111" s="22">
        <f t="shared" si="112"/>
        <v>0</v>
      </c>
      <c r="AF111" s="22">
        <f t="shared" si="112"/>
        <v>0</v>
      </c>
      <c r="AG111" s="22">
        <f t="shared" si="112"/>
        <v>0</v>
      </c>
      <c r="AH111" s="22">
        <f t="shared" si="112"/>
        <v>0</v>
      </c>
      <c r="AI111" s="22">
        <f t="shared" si="112"/>
        <v>0</v>
      </c>
      <c r="AJ111" s="22">
        <f t="shared" si="112"/>
        <v>0</v>
      </c>
      <c r="AK111" s="22">
        <f t="shared" si="112"/>
        <v>0</v>
      </c>
      <c r="AL111" s="22">
        <f t="shared" si="112"/>
        <v>0</v>
      </c>
      <c r="AM111" s="22">
        <f t="shared" si="112"/>
        <v>0</v>
      </c>
      <c r="AN111" s="40">
        <f t="shared" si="112"/>
        <v>0</v>
      </c>
      <c r="AO111" s="40">
        <f t="shared" si="112"/>
        <v>0</v>
      </c>
      <c r="AP111" s="40">
        <f t="shared" si="112"/>
        <v>0</v>
      </c>
      <c r="AQ111" s="40">
        <f t="shared" si="112"/>
        <v>0</v>
      </c>
      <c r="AR111" s="40">
        <f t="shared" si="112"/>
        <v>0</v>
      </c>
      <c r="AS111" s="40">
        <f t="shared" si="112"/>
        <v>0</v>
      </c>
      <c r="AT111" s="40">
        <f t="shared" si="112"/>
        <v>0</v>
      </c>
      <c r="AU111" s="40">
        <f t="shared" si="112"/>
        <v>0</v>
      </c>
      <c r="AV111" s="40">
        <f t="shared" si="112"/>
        <v>0</v>
      </c>
      <c r="AW111" s="40">
        <f t="shared" si="112"/>
        <v>0</v>
      </c>
      <c r="AX111" s="40">
        <f t="shared" si="112"/>
        <v>0</v>
      </c>
      <c r="AY111" s="40">
        <f t="shared" si="112"/>
        <v>0</v>
      </c>
    </row>
    <row r="112" spans="1:51" ht="63.75" x14ac:dyDescent="0.25">
      <c r="A112" s="26" t="s">
        <v>107</v>
      </c>
      <c r="B112" s="27" t="s">
        <v>108</v>
      </c>
      <c r="C112" s="24" t="s">
        <v>13</v>
      </c>
      <c r="D112" s="24">
        <v>0</v>
      </c>
      <c r="E112" s="24">
        <v>0</v>
      </c>
      <c r="F112" s="77">
        <v>0</v>
      </c>
      <c r="G112" s="77">
        <v>0</v>
      </c>
      <c r="H112" s="24">
        <v>0</v>
      </c>
      <c r="I112" s="24">
        <v>0</v>
      </c>
      <c r="J112" s="24">
        <v>0</v>
      </c>
      <c r="K112" s="24">
        <v>0</v>
      </c>
      <c r="L112" s="77">
        <v>0</v>
      </c>
      <c r="M112" s="77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77">
        <v>0</v>
      </c>
      <c r="W112" s="77">
        <v>0</v>
      </c>
      <c r="X112" s="77">
        <v>0</v>
      </c>
      <c r="Y112" s="77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</row>
    <row r="113" spans="1:51" x14ac:dyDescent="0.25">
      <c r="A113" s="26" t="s">
        <v>15</v>
      </c>
      <c r="B113" s="30" t="s">
        <v>15</v>
      </c>
      <c r="C113" s="24"/>
      <c r="D113" s="24"/>
      <c r="E113" s="24"/>
      <c r="F113" s="77"/>
      <c r="G113" s="77"/>
      <c r="H113" s="24"/>
      <c r="I113" s="24"/>
      <c r="J113" s="24"/>
      <c r="K113" s="24"/>
      <c r="L113" s="77"/>
      <c r="M113" s="77"/>
      <c r="N113" s="24"/>
      <c r="O113" s="24"/>
      <c r="P113" s="24"/>
      <c r="Q113" s="24"/>
      <c r="R113" s="24"/>
      <c r="S113" s="24"/>
      <c r="T113" s="24"/>
      <c r="U113" s="24"/>
      <c r="V113" s="77"/>
      <c r="W113" s="77"/>
      <c r="X113" s="77"/>
      <c r="Y113" s="77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</row>
    <row r="114" spans="1:51" ht="63.75" x14ac:dyDescent="0.25">
      <c r="A114" s="26" t="s">
        <v>109</v>
      </c>
      <c r="B114" s="27" t="s">
        <v>110</v>
      </c>
      <c r="C114" s="24" t="s">
        <v>13</v>
      </c>
      <c r="D114" s="24">
        <v>0</v>
      </c>
      <c r="E114" s="24">
        <v>0</v>
      </c>
      <c r="F114" s="77">
        <v>0</v>
      </c>
      <c r="G114" s="77">
        <v>0</v>
      </c>
      <c r="H114" s="24">
        <v>0</v>
      </c>
      <c r="I114" s="24">
        <v>0</v>
      </c>
      <c r="J114" s="24">
        <v>0</v>
      </c>
      <c r="K114" s="24">
        <v>0</v>
      </c>
      <c r="L114" s="77">
        <v>0</v>
      </c>
      <c r="M114" s="77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77">
        <v>0</v>
      </c>
      <c r="W114" s="77">
        <v>0</v>
      </c>
      <c r="X114" s="77">
        <v>0</v>
      </c>
      <c r="Y114" s="77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</row>
    <row r="115" spans="1:51" x14ac:dyDescent="0.25">
      <c r="A115" s="26" t="s">
        <v>15</v>
      </c>
      <c r="B115" s="30" t="s">
        <v>15</v>
      </c>
      <c r="C115" s="24"/>
      <c r="D115" s="24"/>
      <c r="E115" s="24"/>
      <c r="F115" s="77"/>
      <c r="G115" s="77"/>
      <c r="H115" s="24"/>
      <c r="I115" s="24"/>
      <c r="J115" s="24"/>
      <c r="K115" s="24"/>
      <c r="L115" s="77"/>
      <c r="M115" s="77"/>
      <c r="N115" s="24"/>
      <c r="O115" s="24"/>
      <c r="P115" s="24"/>
      <c r="Q115" s="24"/>
      <c r="R115" s="24"/>
      <c r="S115" s="24"/>
      <c r="T115" s="24"/>
      <c r="U115" s="24"/>
      <c r="V115" s="77"/>
      <c r="W115" s="77"/>
      <c r="X115" s="77"/>
      <c r="Y115" s="77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</row>
    <row r="116" spans="1:51" ht="38.25" x14ac:dyDescent="0.25">
      <c r="A116" s="28" t="s">
        <v>18</v>
      </c>
      <c r="B116" s="29" t="s">
        <v>111</v>
      </c>
      <c r="C116" s="22" t="s">
        <v>13</v>
      </c>
      <c r="D116" s="22">
        <f t="shared" ref="D116:AY116" si="113">SUM(D117:D117)</f>
        <v>0</v>
      </c>
      <c r="E116" s="22">
        <f t="shared" si="113"/>
        <v>0</v>
      </c>
      <c r="F116" s="76">
        <f t="shared" si="113"/>
        <v>0</v>
      </c>
      <c r="G116" s="76">
        <f t="shared" si="113"/>
        <v>0</v>
      </c>
      <c r="H116" s="22">
        <f t="shared" si="113"/>
        <v>0</v>
      </c>
      <c r="I116" s="22">
        <f t="shared" si="113"/>
        <v>0</v>
      </c>
      <c r="J116" s="22">
        <f t="shared" si="113"/>
        <v>0</v>
      </c>
      <c r="K116" s="22">
        <f t="shared" si="113"/>
        <v>0</v>
      </c>
      <c r="L116" s="76">
        <f t="shared" si="113"/>
        <v>0</v>
      </c>
      <c r="M116" s="76">
        <f t="shared" si="113"/>
        <v>0</v>
      </c>
      <c r="N116" s="22">
        <f t="shared" si="113"/>
        <v>0</v>
      </c>
      <c r="O116" s="22">
        <f t="shared" si="113"/>
        <v>0</v>
      </c>
      <c r="P116" s="22">
        <f t="shared" si="113"/>
        <v>0</v>
      </c>
      <c r="Q116" s="22">
        <f t="shared" si="113"/>
        <v>0</v>
      </c>
      <c r="R116" s="22">
        <f t="shared" si="113"/>
        <v>0</v>
      </c>
      <c r="S116" s="22">
        <f t="shared" si="113"/>
        <v>0</v>
      </c>
      <c r="T116" s="22">
        <f t="shared" si="113"/>
        <v>0</v>
      </c>
      <c r="U116" s="22">
        <f t="shared" si="113"/>
        <v>0</v>
      </c>
      <c r="V116" s="76">
        <f t="shared" si="113"/>
        <v>0</v>
      </c>
      <c r="W116" s="76">
        <f t="shared" si="113"/>
        <v>0</v>
      </c>
      <c r="X116" s="76">
        <f t="shared" si="113"/>
        <v>0</v>
      </c>
      <c r="Y116" s="76">
        <f t="shared" si="113"/>
        <v>0</v>
      </c>
      <c r="Z116" s="22">
        <f t="shared" si="113"/>
        <v>0</v>
      </c>
      <c r="AA116" s="22">
        <f t="shared" si="113"/>
        <v>0</v>
      </c>
      <c r="AB116" s="22">
        <f t="shared" si="113"/>
        <v>0</v>
      </c>
      <c r="AC116" s="22">
        <f t="shared" si="113"/>
        <v>0</v>
      </c>
      <c r="AD116" s="22">
        <f t="shared" si="113"/>
        <v>0</v>
      </c>
      <c r="AE116" s="22">
        <f t="shared" si="113"/>
        <v>0</v>
      </c>
      <c r="AF116" s="22">
        <f t="shared" si="113"/>
        <v>0</v>
      </c>
      <c r="AG116" s="22">
        <f t="shared" si="113"/>
        <v>0</v>
      </c>
      <c r="AH116" s="22">
        <f t="shared" si="113"/>
        <v>0</v>
      </c>
      <c r="AI116" s="22">
        <f t="shared" si="113"/>
        <v>0</v>
      </c>
      <c r="AJ116" s="22">
        <f t="shared" si="113"/>
        <v>0</v>
      </c>
      <c r="AK116" s="22">
        <f t="shared" si="113"/>
        <v>0</v>
      </c>
      <c r="AL116" s="22">
        <f t="shared" si="113"/>
        <v>0</v>
      </c>
      <c r="AM116" s="22">
        <f t="shared" si="113"/>
        <v>0</v>
      </c>
      <c r="AN116" s="40">
        <f t="shared" si="113"/>
        <v>0</v>
      </c>
      <c r="AO116" s="40">
        <f t="shared" si="113"/>
        <v>0</v>
      </c>
      <c r="AP116" s="40">
        <f t="shared" si="113"/>
        <v>0</v>
      </c>
      <c r="AQ116" s="40">
        <f t="shared" si="113"/>
        <v>0</v>
      </c>
      <c r="AR116" s="40">
        <f t="shared" si="113"/>
        <v>0</v>
      </c>
      <c r="AS116" s="40">
        <f t="shared" si="113"/>
        <v>0</v>
      </c>
      <c r="AT116" s="40">
        <f t="shared" si="113"/>
        <v>0</v>
      </c>
      <c r="AU116" s="40">
        <f t="shared" si="113"/>
        <v>0</v>
      </c>
      <c r="AV116" s="40">
        <f t="shared" si="113"/>
        <v>0</v>
      </c>
      <c r="AW116" s="40">
        <f t="shared" si="113"/>
        <v>0</v>
      </c>
      <c r="AX116" s="40">
        <f t="shared" si="113"/>
        <v>0</v>
      </c>
      <c r="AY116" s="40">
        <f t="shared" si="113"/>
        <v>0</v>
      </c>
    </row>
    <row r="117" spans="1:51" x14ac:dyDescent="0.25">
      <c r="A117" s="26" t="s">
        <v>15</v>
      </c>
      <c r="B117" s="30" t="s">
        <v>15</v>
      </c>
      <c r="C117" s="31"/>
      <c r="D117" s="31"/>
      <c r="E117" s="31"/>
      <c r="F117" s="81"/>
      <c r="G117" s="81"/>
      <c r="H117" s="31"/>
      <c r="I117" s="31"/>
      <c r="J117" s="31"/>
      <c r="K117" s="31"/>
      <c r="L117" s="81"/>
      <c r="M117" s="81"/>
      <c r="N117" s="31"/>
      <c r="O117" s="31"/>
      <c r="P117" s="31"/>
      <c r="Q117" s="31"/>
      <c r="R117" s="31"/>
      <c r="S117" s="31"/>
      <c r="T117" s="31"/>
      <c r="U117" s="31"/>
      <c r="V117" s="81"/>
      <c r="W117" s="81"/>
      <c r="X117" s="81"/>
      <c r="Y117" s="8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</row>
    <row r="118" spans="1:51" ht="51.75" x14ac:dyDescent="0.25">
      <c r="A118" s="28" t="s">
        <v>19</v>
      </c>
      <c r="B118" s="32" t="s">
        <v>112</v>
      </c>
      <c r="C118" s="22" t="s">
        <v>13</v>
      </c>
      <c r="D118" s="22">
        <v>0</v>
      </c>
      <c r="E118" s="22">
        <v>0</v>
      </c>
      <c r="F118" s="76">
        <v>0</v>
      </c>
      <c r="G118" s="76">
        <v>0</v>
      </c>
      <c r="H118" s="22">
        <v>0</v>
      </c>
      <c r="I118" s="22">
        <v>0</v>
      </c>
      <c r="J118" s="22">
        <v>0</v>
      </c>
      <c r="K118" s="22">
        <v>0</v>
      </c>
      <c r="L118" s="76">
        <v>0</v>
      </c>
      <c r="M118" s="76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76">
        <v>0</v>
      </c>
      <c r="W118" s="76">
        <v>0</v>
      </c>
      <c r="X118" s="76">
        <v>0</v>
      </c>
      <c r="Y118" s="76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</row>
    <row r="119" spans="1:51" x14ac:dyDescent="0.25">
      <c r="A119" s="26" t="s">
        <v>15</v>
      </c>
      <c r="B119" s="30" t="s">
        <v>15</v>
      </c>
      <c r="C119" s="31"/>
      <c r="D119" s="31"/>
      <c r="E119" s="31"/>
      <c r="F119" s="81"/>
      <c r="G119" s="81"/>
      <c r="H119" s="31"/>
      <c r="I119" s="31"/>
      <c r="J119" s="31"/>
      <c r="K119" s="31"/>
      <c r="L119" s="81"/>
      <c r="M119" s="81"/>
      <c r="N119" s="31"/>
      <c r="O119" s="31"/>
      <c r="P119" s="31"/>
      <c r="Q119" s="31"/>
      <c r="R119" s="31"/>
      <c r="S119" s="31"/>
      <c r="T119" s="31"/>
      <c r="U119" s="31"/>
      <c r="V119" s="81"/>
      <c r="W119" s="81"/>
      <c r="X119" s="81"/>
      <c r="Y119" s="8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</row>
    <row r="120" spans="1:51" ht="25.5" x14ac:dyDescent="0.25">
      <c r="A120" s="28" t="s">
        <v>113</v>
      </c>
      <c r="B120" s="29" t="s">
        <v>114</v>
      </c>
      <c r="C120" s="22" t="s">
        <v>13</v>
      </c>
      <c r="D120" s="22">
        <f t="shared" ref="D120:AY120" si="114">SUM(D121:D121)</f>
        <v>0</v>
      </c>
      <c r="E120" s="22">
        <f t="shared" si="114"/>
        <v>0</v>
      </c>
      <c r="F120" s="76">
        <f t="shared" si="114"/>
        <v>0</v>
      </c>
      <c r="G120" s="76">
        <f t="shared" si="114"/>
        <v>0</v>
      </c>
      <c r="H120" s="22">
        <f t="shared" si="114"/>
        <v>0</v>
      </c>
      <c r="I120" s="22">
        <f t="shared" si="114"/>
        <v>0</v>
      </c>
      <c r="J120" s="22">
        <f t="shared" si="114"/>
        <v>0</v>
      </c>
      <c r="K120" s="22">
        <f t="shared" si="114"/>
        <v>0</v>
      </c>
      <c r="L120" s="76">
        <f t="shared" si="114"/>
        <v>0</v>
      </c>
      <c r="M120" s="76">
        <f t="shared" si="114"/>
        <v>0</v>
      </c>
      <c r="N120" s="22">
        <f t="shared" si="114"/>
        <v>0</v>
      </c>
      <c r="O120" s="22">
        <f t="shared" si="114"/>
        <v>0</v>
      </c>
      <c r="P120" s="22">
        <f t="shared" si="114"/>
        <v>0</v>
      </c>
      <c r="Q120" s="22">
        <f t="shared" si="114"/>
        <v>0</v>
      </c>
      <c r="R120" s="22">
        <f t="shared" si="114"/>
        <v>0</v>
      </c>
      <c r="S120" s="22">
        <f t="shared" si="114"/>
        <v>0</v>
      </c>
      <c r="T120" s="22">
        <f t="shared" si="114"/>
        <v>0</v>
      </c>
      <c r="U120" s="22">
        <f t="shared" si="114"/>
        <v>0</v>
      </c>
      <c r="V120" s="76">
        <f t="shared" si="114"/>
        <v>0</v>
      </c>
      <c r="W120" s="76">
        <f t="shared" si="114"/>
        <v>0</v>
      </c>
      <c r="X120" s="76">
        <f t="shared" si="114"/>
        <v>0</v>
      </c>
      <c r="Y120" s="76">
        <f t="shared" si="114"/>
        <v>0</v>
      </c>
      <c r="Z120" s="22">
        <f t="shared" si="114"/>
        <v>0</v>
      </c>
      <c r="AA120" s="22">
        <f t="shared" si="114"/>
        <v>0</v>
      </c>
      <c r="AB120" s="22">
        <f t="shared" si="114"/>
        <v>0</v>
      </c>
      <c r="AC120" s="22">
        <f t="shared" si="114"/>
        <v>0</v>
      </c>
      <c r="AD120" s="22">
        <f t="shared" si="114"/>
        <v>0</v>
      </c>
      <c r="AE120" s="22">
        <f t="shared" si="114"/>
        <v>0</v>
      </c>
      <c r="AF120" s="22">
        <f t="shared" si="114"/>
        <v>0</v>
      </c>
      <c r="AG120" s="22">
        <f t="shared" si="114"/>
        <v>0</v>
      </c>
      <c r="AH120" s="22">
        <f t="shared" si="114"/>
        <v>0</v>
      </c>
      <c r="AI120" s="22">
        <f t="shared" si="114"/>
        <v>0</v>
      </c>
      <c r="AJ120" s="22">
        <f t="shared" si="114"/>
        <v>0</v>
      </c>
      <c r="AK120" s="22">
        <f t="shared" si="114"/>
        <v>0</v>
      </c>
      <c r="AL120" s="22">
        <f t="shared" si="114"/>
        <v>0</v>
      </c>
      <c r="AM120" s="22">
        <f t="shared" si="114"/>
        <v>0</v>
      </c>
      <c r="AN120" s="40">
        <f t="shared" si="114"/>
        <v>0</v>
      </c>
      <c r="AO120" s="40">
        <f t="shared" si="114"/>
        <v>0</v>
      </c>
      <c r="AP120" s="40">
        <f t="shared" si="114"/>
        <v>0</v>
      </c>
      <c r="AQ120" s="40">
        <f t="shared" si="114"/>
        <v>0</v>
      </c>
      <c r="AR120" s="40">
        <f t="shared" si="114"/>
        <v>0</v>
      </c>
      <c r="AS120" s="40">
        <f t="shared" si="114"/>
        <v>0</v>
      </c>
      <c r="AT120" s="40">
        <f t="shared" si="114"/>
        <v>0</v>
      </c>
      <c r="AU120" s="40">
        <f t="shared" si="114"/>
        <v>0</v>
      </c>
      <c r="AV120" s="40">
        <f t="shared" si="114"/>
        <v>0</v>
      </c>
      <c r="AW120" s="40">
        <f t="shared" si="114"/>
        <v>0</v>
      </c>
      <c r="AX120" s="40">
        <f t="shared" si="114"/>
        <v>0</v>
      </c>
      <c r="AY120" s="40">
        <f t="shared" si="114"/>
        <v>0</v>
      </c>
    </row>
    <row r="121" spans="1:51" x14ac:dyDescent="0.25">
      <c r="A121" s="26" t="s">
        <v>15</v>
      </c>
      <c r="B121" s="30" t="s">
        <v>15</v>
      </c>
      <c r="C121" s="31"/>
      <c r="D121" s="31"/>
      <c r="E121" s="31"/>
      <c r="F121" s="81"/>
      <c r="G121" s="81"/>
      <c r="H121" s="31"/>
      <c r="I121" s="31"/>
      <c r="J121" s="31"/>
      <c r="K121" s="31"/>
      <c r="L121" s="81"/>
      <c r="M121" s="81"/>
      <c r="N121" s="31"/>
      <c r="O121" s="31"/>
      <c r="P121" s="31"/>
      <c r="Q121" s="31"/>
      <c r="R121" s="31"/>
      <c r="S121" s="31"/>
      <c r="T121" s="31"/>
      <c r="U121" s="31"/>
      <c r="V121" s="81"/>
      <c r="W121" s="81"/>
      <c r="X121" s="81"/>
      <c r="Y121" s="8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</row>
  </sheetData>
  <mergeCells count="41">
    <mergeCell ref="D17:E17"/>
    <mergeCell ref="AF17:AG17"/>
    <mergeCell ref="AH17:AI17"/>
    <mergeCell ref="V17:W17"/>
    <mergeCell ref="AJ17:AK17"/>
    <mergeCell ref="A14:AC14"/>
    <mergeCell ref="A15:A18"/>
    <mergeCell ref="L17:M17"/>
    <mergeCell ref="F17:G17"/>
    <mergeCell ref="H17:I17"/>
    <mergeCell ref="J17:K17"/>
    <mergeCell ref="B15:B18"/>
    <mergeCell ref="C15:C18"/>
    <mergeCell ref="Z17:AA17"/>
    <mergeCell ref="D15:AY15"/>
    <mergeCell ref="D16:U16"/>
    <mergeCell ref="V16:AE16"/>
    <mergeCell ref="AL17:AM17"/>
    <mergeCell ref="AN17:AO17"/>
    <mergeCell ref="AD17:AE17"/>
    <mergeCell ref="AX16:AY16"/>
    <mergeCell ref="AX17:AY17"/>
    <mergeCell ref="AP17:AQ17"/>
    <mergeCell ref="AT17:AU17"/>
    <mergeCell ref="AF16:AI16"/>
    <mergeCell ref="N17:O17"/>
    <mergeCell ref="R17:S17"/>
    <mergeCell ref="T17:U17"/>
    <mergeCell ref="X17:Y17"/>
    <mergeCell ref="AB17:AC17"/>
    <mergeCell ref="P17:Q17"/>
    <mergeCell ref="AR17:AS17"/>
    <mergeCell ref="AJ16:AM16"/>
    <mergeCell ref="AN16:AS16"/>
    <mergeCell ref="AT16:AW16"/>
    <mergeCell ref="AV17:AW17"/>
    <mergeCell ref="A4:U4"/>
    <mergeCell ref="A5:U5"/>
    <mergeCell ref="A7:U7"/>
    <mergeCell ref="A10:U10"/>
    <mergeCell ref="A12:U12"/>
  </mergeCells>
  <conditionalFormatting sqref="E29:E31 D20:E28 D82:E116 R82:W116 D117:AY121 AB76:AY116 D76:AA81 D32:AY58 F20:AY31 D59:E62 H59:AY62 D63:AY75">
    <cfRule type="cellIs" dxfId="25" priority="98" operator="equal">
      <formula>0</formula>
    </cfRule>
  </conditionalFormatting>
  <conditionalFormatting sqref="D29:D31">
    <cfRule type="cellIs" dxfId="24" priority="79" operator="equal">
      <formula>0</formula>
    </cfRule>
  </conditionalFormatting>
  <conditionalFormatting sqref="N82:Q116">
    <cfRule type="cellIs" dxfId="23" priority="78" operator="equal">
      <formula>0</formula>
    </cfRule>
  </conditionalFormatting>
  <conditionalFormatting sqref="J82:M116">
    <cfRule type="cellIs" dxfId="22" priority="68" operator="equal">
      <formula>0</formula>
    </cfRule>
  </conditionalFormatting>
  <conditionalFormatting sqref="F82:I116">
    <cfRule type="cellIs" dxfId="21" priority="58" operator="equal">
      <formula>0</formula>
    </cfRule>
  </conditionalFormatting>
  <conditionalFormatting sqref="X82:AA116">
    <cfRule type="cellIs" dxfId="20" priority="48" operator="equal">
      <formula>0</formula>
    </cfRule>
  </conditionalFormatting>
  <conditionalFormatting sqref="F59:F62">
    <cfRule type="cellIs" dxfId="19" priority="2" operator="equal">
      <formula>0</formula>
    </cfRule>
  </conditionalFormatting>
  <conditionalFormatting sqref="G59:G62">
    <cfRule type="cellIs" dxfId="18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4" fitToWidth="2" fitToHeight="0" orientation="landscape" r:id="rId1"/>
  <colBreaks count="1" manualBreakCount="1">
    <brk id="21" max="1048575" man="1"/>
  </colBreaks>
  <ignoredErrors>
    <ignoredError sqref="D33:AY33 D89:AC89 AF89:AY89 D111:AY111 D116:AY116" formulaRange="1"/>
    <ignoredError sqref="P19:U19 A91:A121 A76:A89 A30:A58 A63:A64" twoDigitTextYear="1"/>
    <ignoredError sqref="A20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№18</dc:title>
  <dc:creator/>
  <cp:keywords>Отчет ИП 2019 I квартал</cp:keywords>
  <cp:lastModifiedBy/>
  <dcterms:created xsi:type="dcterms:W3CDTF">2015-06-05T18:19:34Z</dcterms:created>
  <dcterms:modified xsi:type="dcterms:W3CDTF">2021-02-19T04:44:22Z</dcterms:modified>
  <cp:contentStatus>готова</cp:contentStatus>
</cp:coreProperties>
</file>